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proascz-my.sharepoint.com/personal/filip_langweil_ceproas_cz/Documents/Dokumenty/Dokumenty/OCN/RS Opravy udržba produktovodu Nešetřil/2026/"/>
    </mc:Choice>
  </mc:AlternateContent>
  <xr:revisionPtr revIDLastSave="0" documentId="8_{7E2CED59-63D9-48E4-99E1-912EBE6A0941}" xr6:coauthVersionLast="47" xr6:coauthVersionMax="47" xr10:uidLastSave="{00000000-0000-0000-0000-000000000000}"/>
  <bookViews>
    <workbookView xWindow="-120" yWindow="-120" windowWidth="29040" windowHeight="15720" tabRatio="772" xr2:uid="{9E41E4AE-17A5-4097-8211-442C0F24641C}"/>
  </bookViews>
  <sheets>
    <sheet name="Titulek" sheetId="9" r:id="rId1"/>
    <sheet name="DN 150, 200,250,300 " sheetId="8" r:id="rId2"/>
    <sheet name="výstavba AŠ" sheetId="10" r:id="rId3"/>
    <sheet name="likvidace AŠ" sheetId="11" r:id="rId4"/>
    <sheet name="komunikace" sheetId="12" r:id="rId5"/>
    <sheet name="objímky" sheetId="13" r:id="rId6"/>
    <sheet name="řízené protlaky" sheetId="14" r:id="rId7"/>
    <sheet name="opravy indikačních vrtů" sheetId="19" r:id="rId8"/>
    <sheet name="Drobné technologické práce" sheetId="18" r:id="rId9"/>
    <sheet name="Materiál" sheetId="20" r:id="rId10"/>
  </sheets>
  <definedNames>
    <definedName name="_xlnm.Print_Area" localSheetId="0">Titulek!$A$1:$F$41</definedName>
    <definedName name="_xlnm.Print_Area" localSheetId="2">'výstavba AŠ'!$A$2:$F$93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9" l="1"/>
  <c r="L188" i="20"/>
  <c r="L181" i="20"/>
  <c r="L182" i="20"/>
  <c r="L183" i="20"/>
  <c r="L184" i="20"/>
  <c r="L185" i="20"/>
  <c r="L186" i="20"/>
  <c r="L180" i="20"/>
  <c r="L171" i="20"/>
  <c r="L172" i="20"/>
  <c r="L173" i="20"/>
  <c r="L174" i="20"/>
  <c r="L175" i="20"/>
  <c r="L176" i="20"/>
  <c r="L170" i="20"/>
  <c r="L160" i="20"/>
  <c r="L161" i="20"/>
  <c r="L162" i="20"/>
  <c r="L163" i="20"/>
  <c r="L164" i="20"/>
  <c r="L165" i="20"/>
  <c r="L166" i="20"/>
  <c r="L159" i="20"/>
  <c r="L147" i="20"/>
  <c r="L148" i="20"/>
  <c r="L149" i="20"/>
  <c r="L150" i="20"/>
  <c r="L151" i="20"/>
  <c r="L152" i="20"/>
  <c r="L153" i="20"/>
  <c r="L154" i="20"/>
  <c r="L155" i="20"/>
  <c r="L146" i="20"/>
  <c r="L142" i="20"/>
  <c r="L136" i="20"/>
  <c r="L137" i="20"/>
  <c r="L138" i="20"/>
  <c r="L139" i="20"/>
  <c r="L140" i="20"/>
  <c r="L141" i="20"/>
  <c r="L135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L55" i="20"/>
  <c r="L56" i="20"/>
  <c r="L16" i="20"/>
  <c r="L7" i="20"/>
  <c r="L8" i="20"/>
  <c r="L9" i="20"/>
  <c r="L10" i="20"/>
  <c r="L11" i="20"/>
  <c r="L6" i="20"/>
  <c r="F71" i="10"/>
  <c r="F72" i="10"/>
  <c r="F73" i="10"/>
  <c r="F74" i="10"/>
  <c r="F75" i="10"/>
  <c r="F76" i="10"/>
  <c r="F77" i="10"/>
  <c r="F78" i="10"/>
  <c r="F70" i="10"/>
  <c r="F62" i="10"/>
  <c r="F63" i="10"/>
  <c r="F64" i="10"/>
  <c r="F65" i="10"/>
  <c r="F66" i="10"/>
  <c r="F67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40" i="10"/>
  <c r="F33" i="10"/>
  <c r="F36" i="10"/>
  <c r="F88" i="10"/>
  <c r="F34" i="10"/>
  <c r="F35" i="10"/>
  <c r="F32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6" i="10"/>
  <c r="F28" i="11"/>
  <c r="F27" i="11"/>
  <c r="F19" i="11"/>
  <c r="F20" i="11"/>
  <c r="F21" i="11"/>
  <c r="F22" i="11"/>
  <c r="F23" i="11"/>
  <c r="F18" i="11"/>
  <c r="F13" i="11"/>
  <c r="F14" i="11"/>
  <c r="F12" i="11"/>
  <c r="F7" i="11"/>
  <c r="F8" i="11"/>
  <c r="F6" i="11"/>
  <c r="F65" i="12"/>
  <c r="F66" i="12"/>
  <c r="F67" i="12"/>
  <c r="F68" i="12"/>
  <c r="F69" i="12"/>
  <c r="F70" i="12"/>
  <c r="F71" i="12"/>
  <c r="F72" i="12"/>
  <c r="F64" i="12"/>
  <c r="F50" i="12"/>
  <c r="F51" i="12"/>
  <c r="F52" i="12"/>
  <c r="F53" i="12"/>
  <c r="F54" i="12"/>
  <c r="F55" i="12"/>
  <c r="F56" i="12"/>
  <c r="F57" i="12"/>
  <c r="F58" i="12"/>
  <c r="F59" i="12"/>
  <c r="F49" i="12"/>
  <c r="F36" i="12"/>
  <c r="F37" i="12"/>
  <c r="F38" i="12"/>
  <c r="F39" i="12"/>
  <c r="F40" i="12"/>
  <c r="F41" i="12"/>
  <c r="F42" i="12"/>
  <c r="F43" i="12"/>
  <c r="F44" i="12"/>
  <c r="F35" i="12"/>
  <c r="F21" i="12"/>
  <c r="F22" i="12"/>
  <c r="F23" i="12"/>
  <c r="F24" i="12"/>
  <c r="F25" i="12"/>
  <c r="F26" i="12"/>
  <c r="F27" i="12"/>
  <c r="F28" i="12"/>
  <c r="F29" i="12"/>
  <c r="F30" i="12"/>
  <c r="F20" i="12"/>
  <c r="F8" i="12"/>
  <c r="F9" i="12"/>
  <c r="F10" i="12"/>
  <c r="F11" i="12"/>
  <c r="F12" i="12"/>
  <c r="F13" i="12"/>
  <c r="F14" i="12"/>
  <c r="F15" i="12"/>
  <c r="F7" i="12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6" i="13"/>
  <c r="F24" i="13"/>
  <c r="F18" i="9"/>
  <c r="F68" i="14"/>
  <c r="F69" i="14"/>
  <c r="F70" i="14"/>
  <c r="F71" i="14"/>
  <c r="F72" i="14"/>
  <c r="F73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10" i="14"/>
  <c r="F64" i="14"/>
  <c r="F11" i="19"/>
  <c r="F12" i="19"/>
  <c r="F13" i="19"/>
  <c r="F14" i="19"/>
  <c r="F15" i="19"/>
  <c r="F16" i="19"/>
  <c r="F17" i="19"/>
  <c r="F18" i="19"/>
  <c r="F19" i="19"/>
  <c r="F20" i="19"/>
  <c r="F10" i="19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63" i="18"/>
  <c r="F64" i="18"/>
  <c r="F65" i="18"/>
  <c r="F66" i="18"/>
  <c r="F67" i="18"/>
  <c r="F68" i="18"/>
  <c r="F69" i="18"/>
  <c r="F70" i="18"/>
  <c r="F71" i="18"/>
  <c r="F72" i="18"/>
  <c r="F73" i="18"/>
  <c r="F74" i="18"/>
  <c r="F75" i="18"/>
  <c r="F76" i="18"/>
  <c r="F77" i="18"/>
  <c r="F78" i="18"/>
  <c r="F79" i="18"/>
  <c r="F80" i="18"/>
  <c r="F81" i="18"/>
  <c r="F82" i="18"/>
  <c r="F83" i="18"/>
  <c r="F84" i="18"/>
  <c r="F85" i="18"/>
  <c r="F86" i="18"/>
  <c r="F87" i="18"/>
  <c r="F88" i="18"/>
  <c r="F89" i="18"/>
  <c r="F90" i="18"/>
  <c r="F91" i="18"/>
  <c r="F92" i="18"/>
  <c r="F93" i="18"/>
  <c r="F94" i="18"/>
  <c r="F95" i="18"/>
  <c r="F96" i="18"/>
  <c r="F97" i="18"/>
  <c r="F98" i="18"/>
  <c r="F99" i="18"/>
  <c r="F100" i="18"/>
  <c r="F101" i="18"/>
  <c r="F102" i="18"/>
  <c r="F103" i="18"/>
  <c r="F104" i="18"/>
  <c r="F105" i="18"/>
  <c r="F106" i="18"/>
  <c r="F107" i="18"/>
  <c r="F108" i="18"/>
  <c r="F109" i="18"/>
  <c r="F110" i="18"/>
  <c r="F111" i="18"/>
  <c r="F112" i="18"/>
  <c r="F113" i="18"/>
  <c r="F114" i="18"/>
  <c r="F115" i="18"/>
  <c r="F116" i="18"/>
  <c r="F117" i="18"/>
  <c r="F118" i="18"/>
  <c r="F119" i="18"/>
  <c r="F120" i="18"/>
  <c r="F121" i="18"/>
  <c r="F122" i="18"/>
  <c r="F123" i="18"/>
  <c r="F124" i="18"/>
  <c r="F125" i="18"/>
  <c r="F126" i="18"/>
  <c r="F127" i="18"/>
  <c r="F128" i="18"/>
  <c r="F129" i="18"/>
  <c r="F130" i="18"/>
  <c r="F131" i="18"/>
  <c r="F132" i="18"/>
  <c r="F133" i="18"/>
  <c r="F134" i="18"/>
  <c r="F135" i="18"/>
  <c r="F136" i="18"/>
  <c r="F137" i="18"/>
  <c r="F138" i="18"/>
  <c r="F139" i="18"/>
  <c r="F140" i="18"/>
  <c r="F141" i="18"/>
  <c r="F142" i="18"/>
  <c r="F143" i="18"/>
  <c r="F144" i="18"/>
  <c r="F145" i="18"/>
  <c r="F146" i="18"/>
  <c r="F147" i="18"/>
  <c r="F148" i="18"/>
  <c r="F149" i="18"/>
  <c r="F150" i="18"/>
  <c r="F151" i="18"/>
  <c r="F152" i="18"/>
  <c r="F153" i="18"/>
  <c r="F154" i="18"/>
  <c r="F155" i="18"/>
  <c r="F156" i="18"/>
  <c r="F157" i="18"/>
  <c r="F158" i="18"/>
  <c r="F159" i="18"/>
  <c r="F160" i="18"/>
  <c r="F161" i="18"/>
  <c r="F162" i="18"/>
  <c r="F163" i="18"/>
  <c r="F164" i="18"/>
  <c r="F165" i="18"/>
  <c r="F166" i="18"/>
  <c r="F167" i="18"/>
  <c r="F168" i="18"/>
  <c r="F169" i="18"/>
  <c r="F170" i="18"/>
  <c r="F171" i="18"/>
  <c r="F172" i="18"/>
  <c r="F173" i="18"/>
  <c r="F174" i="18"/>
  <c r="F175" i="18"/>
  <c r="F176" i="18"/>
  <c r="F177" i="18"/>
  <c r="F178" i="18"/>
  <c r="F179" i="18"/>
  <c r="F180" i="18"/>
  <c r="F181" i="18"/>
  <c r="F182" i="18"/>
  <c r="F183" i="18"/>
  <c r="F184" i="18"/>
  <c r="F185" i="18"/>
  <c r="F186" i="18"/>
  <c r="F187" i="18"/>
  <c r="F188" i="18"/>
  <c r="F189" i="18"/>
  <c r="F190" i="18"/>
  <c r="F191" i="18"/>
  <c r="F192" i="18"/>
  <c r="F193" i="18"/>
  <c r="F194" i="18"/>
  <c r="F195" i="18"/>
  <c r="F196" i="18"/>
  <c r="F197" i="18"/>
  <c r="F198" i="18"/>
  <c r="F199" i="18"/>
  <c r="F200" i="18"/>
  <c r="F201" i="18"/>
  <c r="F202" i="18"/>
  <c r="F203" i="18"/>
  <c r="F204" i="18"/>
  <c r="F205" i="18"/>
  <c r="F206" i="18"/>
  <c r="F207" i="18"/>
  <c r="F208" i="18"/>
  <c r="F209" i="18"/>
  <c r="F210" i="18"/>
  <c r="F211" i="18"/>
  <c r="F212" i="18"/>
  <c r="F213" i="18"/>
  <c r="F214" i="18"/>
  <c r="F215" i="18"/>
  <c r="F216" i="18"/>
  <c r="F217" i="18"/>
  <c r="F218" i="18"/>
  <c r="F219" i="18"/>
  <c r="F220" i="18"/>
  <c r="F221" i="18"/>
  <c r="F222" i="18"/>
  <c r="F223" i="18"/>
  <c r="F224" i="18"/>
  <c r="F225" i="18"/>
  <c r="F226" i="18"/>
  <c r="F227" i="18"/>
  <c r="F10" i="18"/>
  <c r="F325" i="8"/>
  <c r="F326" i="8"/>
  <c r="F327" i="8"/>
  <c r="F328" i="8"/>
  <c r="F329" i="8"/>
  <c r="F324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288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46" i="8"/>
  <c r="G246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170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12" i="8"/>
  <c r="F88" i="8"/>
  <c r="F89" i="8"/>
  <c r="F90" i="8"/>
  <c r="F91" i="8"/>
  <c r="F92" i="8"/>
  <c r="F93" i="8"/>
  <c r="F94" i="8"/>
  <c r="F95" i="8"/>
  <c r="F87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32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6" i="8"/>
  <c r="F333" i="8"/>
  <c r="F334" i="8"/>
  <c r="F6" i="19"/>
  <c r="F7" i="19"/>
  <c r="F24" i="19"/>
  <c r="F25" i="19"/>
  <c r="F232" i="18"/>
  <c r="F231" i="18"/>
  <c r="F6" i="18"/>
  <c r="F7" i="18"/>
  <c r="F6" i="14"/>
  <c r="F7" i="14"/>
  <c r="F67" i="14"/>
  <c r="F74" i="14"/>
  <c r="F82" i="10"/>
  <c r="F83" i="10"/>
  <c r="F91" i="10"/>
  <c r="F311" i="8"/>
  <c r="F312" i="8"/>
  <c r="F308" i="8"/>
  <c r="F309" i="8"/>
  <c r="F275" i="8"/>
  <c r="F276" i="8"/>
  <c r="F242" i="8"/>
  <c r="F241" i="8"/>
  <c r="F240" i="8"/>
  <c r="F239" i="8"/>
  <c r="F238" i="8"/>
  <c r="F237" i="8"/>
  <c r="F235" i="8"/>
  <c r="F223" i="8"/>
  <c r="F224" i="8"/>
  <c r="F219" i="8"/>
  <c r="F218" i="8"/>
  <c r="F216" i="8"/>
  <c r="F203" i="8"/>
  <c r="F204" i="8"/>
  <c r="F166" i="8"/>
  <c r="F167" i="8"/>
  <c r="F149" i="8"/>
  <c r="F148" i="8"/>
  <c r="F108" i="8"/>
  <c r="F109" i="8"/>
  <c r="F15" i="11"/>
  <c r="F35" i="11"/>
  <c r="F236" i="8"/>
  <c r="F217" i="8"/>
  <c r="F150" i="8"/>
  <c r="F29" i="11"/>
  <c r="F37" i="11"/>
  <c r="F28" i="9"/>
  <c r="F228" i="18"/>
  <c r="F234" i="18"/>
  <c r="F24" i="9"/>
  <c r="F233" i="18"/>
  <c r="F21" i="19"/>
  <c r="F26" i="19"/>
  <c r="F22" i="9"/>
  <c r="F61" i="12"/>
  <c r="F80" i="12"/>
  <c r="F74" i="12"/>
  <c r="F81" i="12"/>
  <c r="F46" i="12"/>
  <c r="F79" i="12"/>
  <c r="F17" i="12"/>
  <c r="F77" i="12"/>
  <c r="F82" i="12"/>
  <c r="F16" i="9"/>
  <c r="F32" i="12"/>
  <c r="F78" i="12"/>
  <c r="F9" i="11"/>
  <c r="F34" i="11"/>
  <c r="F24" i="11"/>
  <c r="F36" i="11"/>
  <c r="F79" i="10"/>
  <c r="F90" i="10"/>
  <c r="F68" i="10"/>
  <c r="F89" i="10"/>
  <c r="F29" i="10"/>
  <c r="F87" i="10"/>
  <c r="F305" i="8"/>
  <c r="F313" i="8"/>
  <c r="F151" i="8"/>
  <c r="F220" i="8"/>
  <c r="F225" i="8"/>
  <c r="F145" i="8"/>
  <c r="F152" i="8"/>
  <c r="F96" i="8"/>
  <c r="F272" i="8"/>
  <c r="F277" i="8"/>
  <c r="F84" i="8"/>
  <c r="F201" i="8"/>
  <c r="F205" i="8"/>
  <c r="F29" i="8"/>
  <c r="F243" i="8"/>
  <c r="F330" i="8"/>
  <c r="F335" i="8"/>
  <c r="F75" i="14"/>
  <c r="F20" i="9"/>
  <c r="F97" i="8"/>
  <c r="F92" i="10"/>
  <c r="F12" i="9"/>
  <c r="F38" i="11"/>
  <c r="F14" i="9"/>
  <c r="F10" i="9"/>
</calcChain>
</file>

<file path=xl/sharedStrings.xml><?xml version="1.0" encoding="utf-8"?>
<sst xmlns="http://schemas.openxmlformats.org/spreadsheetml/2006/main" count="1981" uniqueCount="877">
  <si>
    <t>č.p.</t>
  </si>
  <si>
    <t>m.j.</t>
  </si>
  <si>
    <t>množství</t>
  </si>
  <si>
    <t>cena celkem</t>
  </si>
  <si>
    <t>ks</t>
  </si>
  <si>
    <t>bm</t>
  </si>
  <si>
    <t>hod</t>
  </si>
  <si>
    <t>REKAPITULACE</t>
  </si>
  <si>
    <t>zemní práce</t>
  </si>
  <si>
    <t>jednotková cena</t>
  </si>
  <si>
    <t>m3</t>
  </si>
  <si>
    <t>přesun techniky</t>
  </si>
  <si>
    <t>čerpání vody</t>
  </si>
  <si>
    <t>položka - název</t>
  </si>
  <si>
    <t>obsyp potrubí pískem</t>
  </si>
  <si>
    <t>rozprostření ornice</t>
  </si>
  <si>
    <t>soubor</t>
  </si>
  <si>
    <t xml:space="preserve">sejmutí humózní vrstvy tl.30cm </t>
  </si>
  <si>
    <t xml:space="preserve">VÝMĚRY(SPECIFIKACE) - VEŠKERÉ VÝMĚRY A MNOŽSTVÍ, POČTY KUSŮ I VLASTNÍ SEZNAM </t>
  </si>
  <si>
    <t xml:space="preserve">POLOŹEK TOHOTO VÝKAZU VÝMĚR JSOU POUZE ORIENTAČNÍ. UCHAZEČ JE POVINNEN VŠECHNY </t>
  </si>
  <si>
    <t xml:space="preserve">POLOŽKY SÁM ZKONTROLOVAT A DOPLNIT POPIS, O TAKOVÉ POLOŽKY, KTERÉ JE TŘEBA TRVALE </t>
  </si>
  <si>
    <t xml:space="preserve">NEBO DOČASNĚ  PROVÉST  PRO ÚSPĚŠNOU REALIZACI DÍLA DLE PROJEKTU A PRO UVEDENÍ DO </t>
  </si>
  <si>
    <t>odkopávka potrubí strojně</t>
  </si>
  <si>
    <t>odkopávka potrubí ručně</t>
  </si>
  <si>
    <t>bezpečnostní označení staveniště výstr.páskou</t>
  </si>
  <si>
    <t xml:space="preserve"> bm</t>
  </si>
  <si>
    <t>zakrytí potrubí plstěným ochranným kobercem</t>
  </si>
  <si>
    <t>technologické práce</t>
  </si>
  <si>
    <t>odebrání vzorků zeminy a jejich vyhodnocení</t>
  </si>
  <si>
    <t xml:space="preserve"> ks</t>
  </si>
  <si>
    <t>technologické práce celkem</t>
  </si>
  <si>
    <t>zemní práce součet</t>
  </si>
  <si>
    <t xml:space="preserve"> /ceny jsou v Kč bez DPH/</t>
  </si>
  <si>
    <t>Cena celkem v KČ bez DPH</t>
  </si>
  <si>
    <t>dokumentace opravené vady dle zadání</t>
  </si>
  <si>
    <t>m</t>
  </si>
  <si>
    <t>Celkem</t>
  </si>
  <si>
    <t>Poznámka :</t>
  </si>
  <si>
    <t>Oprava vady potrubí na produktovodu  výřezem</t>
  </si>
  <si>
    <t xml:space="preserve">ruční odkopání, nebo nasondování křižujících sítí </t>
  </si>
  <si>
    <t>Oprava vady potrubí na produktovodu v chráničce</t>
  </si>
  <si>
    <t>přeložení vodoteče, např. do vhodného potrubí</t>
  </si>
  <si>
    <t>místní úprava značení komunikace</t>
  </si>
  <si>
    <t>č.pol.</t>
  </si>
  <si>
    <t>Položka - název</t>
  </si>
  <si>
    <t>jed. cena</t>
  </si>
  <si>
    <t>naložení a odvoz zeminy na skládku</t>
  </si>
  <si>
    <t>stavební práce</t>
  </si>
  <si>
    <t>m2</t>
  </si>
  <si>
    <t>Montáž technologie</t>
  </si>
  <si>
    <t>vystrojení šachty dle projektu</t>
  </si>
  <si>
    <t>dodávka ocel.potrubí DN 50</t>
  </si>
  <si>
    <t>ocelové oblouky DN 50 dle projektu</t>
  </si>
  <si>
    <t>přivařovací příruby DN 50</t>
  </si>
  <si>
    <t>zaslepovací přír.DN 50</t>
  </si>
  <si>
    <t>podpěra armatury dle projektu</t>
  </si>
  <si>
    <t>příjezdová komunikace</t>
  </si>
  <si>
    <t>montáž technologie</t>
  </si>
  <si>
    <t>celkem</t>
  </si>
  <si>
    <t xml:space="preserve">Výstavba AŠ </t>
  </si>
  <si>
    <t>odkopávka stávající šachty na úroveň dna</t>
  </si>
  <si>
    <t>odkopávka a dovoz chybějící zeminy pro zásyp</t>
  </si>
  <si>
    <t>součet</t>
  </si>
  <si>
    <t>bourací práce</t>
  </si>
  <si>
    <t>odvrtání a bourání želbeton. stropu a dna</t>
  </si>
  <si>
    <t xml:space="preserve">bourání cihlového zdiva </t>
  </si>
  <si>
    <t>odvoz vybouraného materiálu na skládku</t>
  </si>
  <si>
    <t>strojní práce</t>
  </si>
  <si>
    <t>strojní práce celkem</t>
  </si>
  <si>
    <t xml:space="preserve">Likvidace AŠ </t>
  </si>
  <si>
    <t>Opravy vad - DN 150, 200, 300</t>
  </si>
  <si>
    <t>Likvidace armaturní šachty</t>
  </si>
  <si>
    <t>Výstavba armaturní šachty</t>
  </si>
  <si>
    <t>P.Č.</t>
  </si>
  <si>
    <t>Popis</t>
  </si>
  <si>
    <t>MJ</t>
  </si>
  <si>
    <t>Množství celkem</t>
  </si>
  <si>
    <t>Cena celkem</t>
  </si>
  <si>
    <t>Panelová cesta</t>
  </si>
  <si>
    <t>Odkopávky pro silnice v hornině tř. 4 objem do 100 m3</t>
  </si>
  <si>
    <t>Vodorovné přemístění výkopku z hornin tř. 1 až 4 do 500 m</t>
  </si>
  <si>
    <t>Nakládání výkopku do 100 m3 hornin tř. 1 až 4</t>
  </si>
  <si>
    <t>Uložení sypaniny na skládku</t>
  </si>
  <si>
    <t>Úprava pláně v zářezech v hornině tř. 1 až 4 se zhutněním</t>
  </si>
  <si>
    <t>Podklad z kameniva hrubého drceného vel. 32-63 mm tl 150 mm</t>
  </si>
  <si>
    <t>Osazení silničních dílců z ŽB do lože z kameniva těženého tl 40 mm</t>
  </si>
  <si>
    <t>panel silniční IZD 86/10 300x100x21,5 cm</t>
  </si>
  <si>
    <t>kus</t>
  </si>
  <si>
    <t>Přesun hmot pro pozemní komunikace a letiště s krytem montovaným z dílců z ŽB</t>
  </si>
  <si>
    <t>t</t>
  </si>
  <si>
    <t>Zámková dlažba pro pojezd vozidle nad 3,5 t</t>
  </si>
  <si>
    <t>Podklad ze štěrkodrtě ŠD tl 200 mm</t>
  </si>
  <si>
    <t>Podklad z kameniva hrubého drceného vel. 16-32mm tl 100 mm</t>
  </si>
  <si>
    <t>Podklad z kameniva hrubého drceného vel. 8-16 mm tl 100 mm</t>
  </si>
  <si>
    <t>Podklad nebo lože pod dlažbu vodorovný nebo do sklonu 1:5 z kameniva drceného (4-8) tl do 40 mm</t>
  </si>
  <si>
    <t>Kladení zámkové dlažby komunikací pro pěší tl 80 mm skupiny A pl do 100 m2</t>
  </si>
  <si>
    <t>Přesun hmot pro pozemní komunikace s krytem dlážděným</t>
  </si>
  <si>
    <t>Asfaltová komunikace pro pojezd vozidel nad 3,5t</t>
  </si>
  <si>
    <t>Podklad z vibrovaného stěrku ŠV tl 180 mm</t>
  </si>
  <si>
    <t>Podklad z obalovaného kameniva OKS II tl 70 mm š do 3 m</t>
  </si>
  <si>
    <t>Asfaltový beton ABS II tl 40 mm š do 3 m</t>
  </si>
  <si>
    <t>Přesun hmot pro pozemní komunikace a letiště s krytem živičným</t>
  </si>
  <si>
    <t>Penetrační makadam hrubý</t>
  </si>
  <si>
    <t>Penetrační makadam hrubý PMH tl 100mm</t>
  </si>
  <si>
    <t>Nátěr živičný uzavírací nebo udržovací s posypem z asfaltu v množství 1,5 kg/m2</t>
  </si>
  <si>
    <t>Nátěr živičný uzavírací nebo udržovací s posypem z asfaltu v množství 1,8 kg/m2</t>
  </si>
  <si>
    <t>Štěrková cesta</t>
  </si>
  <si>
    <t>Podklad z kameniva hrubého drceného vel. 32-63mm tl 100 mm</t>
  </si>
  <si>
    <t>Podklad ze štěrkodrtě ŠD 0-32 tl 50 mm</t>
  </si>
  <si>
    <t>Přesun hmot pro pozemní komunikace s krytem z kameniva</t>
  </si>
  <si>
    <t/>
  </si>
  <si>
    <t>Komunikace</t>
  </si>
  <si>
    <t>Montáž technologie celkem</t>
  </si>
  <si>
    <t>panelová cesta</t>
  </si>
  <si>
    <t>zámková dlažba pro pojezd vozidle nad 3,5 t</t>
  </si>
  <si>
    <t>asfaltová komunikace pro pojezd vozidel nad 3,5t</t>
  </si>
  <si>
    <t>penetrační makadam hrubý</t>
  </si>
  <si>
    <t>štěrková cesta</t>
  </si>
  <si>
    <t xml:space="preserve">Přivaření objímek </t>
  </si>
  <si>
    <t>cena obsahuje:</t>
  </si>
  <si>
    <t>1.</t>
  </si>
  <si>
    <t>odstranění barvy</t>
  </si>
  <si>
    <t>přivaření dvojobjímek</t>
  </si>
  <si>
    <t>2.</t>
  </si>
  <si>
    <t>dotažení šroubů + vyrovnání objímek</t>
  </si>
  <si>
    <t>přivaření trojobjímek</t>
  </si>
  <si>
    <t>3.</t>
  </si>
  <si>
    <t>přivaření šroubů</t>
  </si>
  <si>
    <t>přivaření podkladních plechů</t>
  </si>
  <si>
    <t>4.</t>
  </si>
  <si>
    <t>nátěr</t>
  </si>
  <si>
    <t>doplnění chybějících půlobjímek</t>
  </si>
  <si>
    <t>5.</t>
  </si>
  <si>
    <t>osazení kompletního uložení</t>
  </si>
  <si>
    <t xml:space="preserve">šroub M24x100 </t>
  </si>
  <si>
    <t>matice M24x100</t>
  </si>
  <si>
    <t xml:space="preserve">páska Longwrap </t>
  </si>
  <si>
    <t>barva odstín RAL 9006</t>
  </si>
  <si>
    <t>vyheverování potrubí</t>
  </si>
  <si>
    <t>vyrovnání podpěr a objímek</t>
  </si>
  <si>
    <t>osazení a přivaření podkladních plechů</t>
  </si>
  <si>
    <t>celková cena</t>
  </si>
  <si>
    <t>Doplnění chybějících půlobjímek</t>
  </si>
  <si>
    <t>montáž objímky</t>
  </si>
  <si>
    <t>Osazení kompletního uložení</t>
  </si>
  <si>
    <t xml:space="preserve">odstranění staré izolace </t>
  </si>
  <si>
    <t>zhotovení nové izolace</t>
  </si>
  <si>
    <t>montáž kompletního uložení</t>
  </si>
  <si>
    <t>půlobjímka DN 300</t>
  </si>
  <si>
    <t>uložení DN 300</t>
  </si>
  <si>
    <t>l</t>
  </si>
  <si>
    <t>půlobjímka DN 200</t>
  </si>
  <si>
    <t>uložení DN 200</t>
  </si>
  <si>
    <t>Oprava objímek nadzemního vedení potrubí</t>
  </si>
  <si>
    <t>plech tl. 8mm  490x490mm</t>
  </si>
  <si>
    <t>půlobjímka DN 150</t>
  </si>
  <si>
    <t>půlobjímka DN 250</t>
  </si>
  <si>
    <t>uložení DN 150</t>
  </si>
  <si>
    <t>uložení DN 250</t>
  </si>
  <si>
    <t xml:space="preserve">ruční odkopání a nasondování sítí </t>
  </si>
  <si>
    <t>zakrytí sítí betonovým ( plastovým) korytem</t>
  </si>
  <si>
    <t>Přivaření podkladních plechů</t>
  </si>
  <si>
    <t>zásyp se zhutněním dle zadání po vrstvách 0,3m</t>
  </si>
  <si>
    <t>odstranění a likvidace pařezů a náletových dřevin</t>
  </si>
  <si>
    <t>oprava meliorací dle zadání</t>
  </si>
  <si>
    <t>uvedení lokality do původního stavu (ruční urovnání,osetí  atd)</t>
  </si>
  <si>
    <t>inženýrská činnost</t>
  </si>
  <si>
    <t>zařízení staveniště</t>
  </si>
  <si>
    <t>technický dozor dodavatele dle zadání</t>
  </si>
  <si>
    <t>jiskrová zkouška 25 kV včetně vystavení protokolu</t>
  </si>
  <si>
    <t>předání pozemku maiteli ( uživateli )</t>
  </si>
  <si>
    <t>inženýrská činnost celkem</t>
  </si>
  <si>
    <t>propojení potrubí CY 6 mm</t>
  </si>
  <si>
    <t>použití speciálního bagru ( bahňák )</t>
  </si>
  <si>
    <t>úprava povrchu komunikace - živičný povrch</t>
  </si>
  <si>
    <t>úprava povrchu komunikace - štěrkový povrch</t>
  </si>
  <si>
    <t>úprava povrchu komunikace - betonový povrch</t>
  </si>
  <si>
    <t>úprava povrchu komunikace - polní cesta</t>
  </si>
  <si>
    <t>zhotovení a usazení brány oplocení dle projektu</t>
  </si>
  <si>
    <t>oplocení - podhrabové desky</t>
  </si>
  <si>
    <t>následný požární dozor dle vyhl 87/2000</t>
  </si>
  <si>
    <t>hod.</t>
  </si>
  <si>
    <t>zaslepení AŠ tlakovým dnem PN63 z obou stran</t>
  </si>
  <si>
    <t>odřezání kovového kesonu šachty tl. 5 mm</t>
  </si>
  <si>
    <t>dočasné zajištění kabelů - do počtu 3ks</t>
  </si>
  <si>
    <t xml:space="preserve">přehození výkopku </t>
  </si>
  <si>
    <t>odstranění příližného pažení výkopu</t>
  </si>
  <si>
    <t>zásyp potrubí ručně</t>
  </si>
  <si>
    <t>zřízení příložného pažení výkopu</t>
  </si>
  <si>
    <t>poplatek za skládkování</t>
  </si>
  <si>
    <t>provedení penetračního nátěru potrubí</t>
  </si>
  <si>
    <t>ekologická likvidace staré izolace Bitumen</t>
  </si>
  <si>
    <t xml:space="preserve">řez potrubí bezjiskrově DN 150 </t>
  </si>
  <si>
    <t>dodávka potrubí L 360NE neizolované DN 150</t>
  </si>
  <si>
    <t xml:space="preserve">dodávka potrubí L 360N-PSL2, DN 300 PN63  s izolací 3LPE N dle DIN 30670 + vláknito-cementová izolace FZM-S   </t>
  </si>
  <si>
    <t xml:space="preserve">dodávka potrubí L 360N-PSL2, DN 150 PN63  s izolací 3LPE N dle DIN 30670 + vláknito-cementová izolace FZM-S   </t>
  </si>
  <si>
    <t xml:space="preserve">dodávka potrubí L 360N-PSL2, DN 150 PN63  s izolací 3LPE N dle DIN 30670    </t>
  </si>
  <si>
    <t>úprava konců potrubí DN 150 ( vybroušení úkosu ) a slícování potrubí</t>
  </si>
  <si>
    <t>svar na potrubí DN 150 včetně demagnetizace</t>
  </si>
  <si>
    <t>izolace svarů DN 150 - PE třívrstvá</t>
  </si>
  <si>
    <t>izolace svarů DN 150 - PE třívrstvá + FZM-S</t>
  </si>
  <si>
    <t>izolace svarů DN 150 - Bitumen 2 vrstvy</t>
  </si>
  <si>
    <t xml:space="preserve">řez potrubí jiskrově DN 150 </t>
  </si>
  <si>
    <t xml:space="preserve">řez potrubí bezjiskrově DN 200 </t>
  </si>
  <si>
    <t>úprava konců potrubí DN 200 ( vybroušení úkosu ) a slícování potrubí</t>
  </si>
  <si>
    <t xml:space="preserve">řez potrubí jiskrově DN 200 </t>
  </si>
  <si>
    <t>dodávka potrubí L 360NE neizolované DN 200</t>
  </si>
  <si>
    <t xml:space="preserve">dodávka potrubí L 360N-PSL2, DN 200 PN63  s izolací 3LPE N dle DIN 30670    </t>
  </si>
  <si>
    <t xml:space="preserve">dodávka potrubí L 360N-PSL2, DN 200 PN63  s izolací 3LPE N dle DIN 30670 + vláknito-cementová izolace FZM-S   </t>
  </si>
  <si>
    <t>svar na potrubí DN 200 včetně demagnetizace</t>
  </si>
  <si>
    <t>izolace svarů DN 200 - PE třívrstvá</t>
  </si>
  <si>
    <t>izolace svarů DN 200 - PE třívrstvá + FZM-S</t>
  </si>
  <si>
    <t>izolace svarů DN 200 - Bitumen 2 vrstvy</t>
  </si>
  <si>
    <t xml:space="preserve">řez potrubí bezjiskrově DN 250 </t>
  </si>
  <si>
    <t xml:space="preserve">řez potrubí jiskrově DN 250 </t>
  </si>
  <si>
    <t>dodávka potrubí L 360NE neizolované DN 250</t>
  </si>
  <si>
    <t xml:space="preserve">dodávka potrubí L 360N-PSL2, DN 250 PN63  s izolací 3LPE N dle DIN 30670    </t>
  </si>
  <si>
    <t xml:space="preserve">dodávka potrubí L 360N-PSL2, DN 250 PN63  s izolací 3LPE N dle DIN 30670 + vláknito-cementová izolace FZM-S   </t>
  </si>
  <si>
    <t>úprava konců potrubí DN 250 ( vybroušení úkosu ) a slícování potrubí</t>
  </si>
  <si>
    <t>svar na potrubí DN 250 včetně demagnetizace</t>
  </si>
  <si>
    <t>izolace svarů DN 250 - PE třívrstvá</t>
  </si>
  <si>
    <t>izolace svarů DN 250 - PE třívrstvá + FZM-S</t>
  </si>
  <si>
    <t>izolace svarů DN 250 - Bitumen 2 vrstvy</t>
  </si>
  <si>
    <t xml:space="preserve">řez potrubí bezjiskrově DN 300 </t>
  </si>
  <si>
    <t xml:space="preserve">řez potrubí jiskrově DN 300 </t>
  </si>
  <si>
    <t>dodávka potrubí L 360NE neizolované DN 300</t>
  </si>
  <si>
    <t xml:space="preserve">dodávka potrubí L 360N-PSL2, DN 300 PN63  s izolací 3LPE N dle DIN 30670    </t>
  </si>
  <si>
    <t>úprava konců potrubí DN 300 ( vybroušení úkosu ) a slícování potrubí</t>
  </si>
  <si>
    <t>svar na potrubí DN 300 včetně demagnetizace</t>
  </si>
  <si>
    <t>izolace svarů DN 300 - PE třívrstvá</t>
  </si>
  <si>
    <t>izolace svarů DN 300 - PE třívrstvá + FZM-S</t>
  </si>
  <si>
    <t>izolace svarů DN 300 - Bitumen 2 vrstvy</t>
  </si>
  <si>
    <t>oprava stávajícící izolace Bitumen dvojitá</t>
  </si>
  <si>
    <t>dovoz nového potrubí DN 150 až DN 300(dodá ČEPRO) ze skladu ČEPRO</t>
  </si>
  <si>
    <t>odvoz stareho potrubí DN 150 až DN 300 o max. délce 5m ze staveniště do skladu ČEPRO</t>
  </si>
  <si>
    <t>inženýrská a projekční činnost</t>
  </si>
  <si>
    <t>inženýrská a projekční činnost celkem</t>
  </si>
  <si>
    <t>projekční práce na akce do 5 mil Kč.</t>
  </si>
  <si>
    <t>projekční práce na akce nad 5 mil. Kč dle honorářového řádu - sleva</t>
  </si>
  <si>
    <t>%</t>
  </si>
  <si>
    <t>projekt sjezdu z komunikace, dopravní značení, povolení okresní správy silnic včetně poplatku</t>
  </si>
  <si>
    <t xml:space="preserve">zřízení a likvidace sjezdů z komunikací na staveniště, dopravní značení  </t>
  </si>
  <si>
    <t>x</t>
  </si>
  <si>
    <t>stržení staré izolace Bitumen a očištění potrubí ručně ocelovým kartáčem</t>
  </si>
  <si>
    <t>Záplaty o délce nad 1m budou řešeny individuálně složením cen záplat 0,3m  až 1m</t>
  </si>
  <si>
    <t>oprava stávajícící izolace PE třívrstvá</t>
  </si>
  <si>
    <t>oprava stávajícící izolace  PE třívrstvá + FZM-S</t>
  </si>
  <si>
    <r>
      <t>zhotovení tvarované záplaty DN 150 se zaoblenými rohy pod úhlem 45</t>
    </r>
    <r>
      <rPr>
        <vertAlign val="superscript"/>
        <sz val="8"/>
        <rFont val="Arial CE"/>
        <charset val="238"/>
      </rPr>
      <t>0 ,</t>
    </r>
    <r>
      <rPr>
        <sz val="8"/>
        <rFont val="Arial CE"/>
        <charset val="238"/>
      </rPr>
      <t>tl. materiálu 4,5mm v délce do 0,5m</t>
    </r>
  </si>
  <si>
    <r>
      <t>zhotovení tvarované záplaty DN 150 se zaoblenými rohy pod úhlem 45</t>
    </r>
    <r>
      <rPr>
        <vertAlign val="superscript"/>
        <sz val="8"/>
        <rFont val="Arial CE"/>
        <charset val="238"/>
      </rPr>
      <t>0 ,</t>
    </r>
    <r>
      <rPr>
        <sz val="8"/>
        <rFont val="Arial CE"/>
        <charset val="238"/>
      </rPr>
      <t>tl. materiálu 4,5mm v délce od 0,5m do 1m</t>
    </r>
  </si>
  <si>
    <t>navaření záplaty o délce do 0,5m na potrubí DN 150</t>
  </si>
  <si>
    <t>navaření záplaty o délce 0,5m až 1m na potrubí DN 150</t>
  </si>
  <si>
    <r>
      <t>zhotovení tvarované záplaty DN 200 se zaoblenými rohy pod úhlem 45</t>
    </r>
    <r>
      <rPr>
        <vertAlign val="superscript"/>
        <sz val="8"/>
        <rFont val="Arial CE"/>
        <charset val="238"/>
      </rPr>
      <t>0 ,</t>
    </r>
    <r>
      <rPr>
        <sz val="8"/>
        <rFont val="Arial CE"/>
        <charset val="238"/>
      </rPr>
      <t>tl. materiálu 6,3 až 9mm v délce do 0,5m</t>
    </r>
  </si>
  <si>
    <r>
      <t>zhotovení tvarované záplaty DN 200 se zaoblenými rohy pod úhlem 45</t>
    </r>
    <r>
      <rPr>
        <vertAlign val="superscript"/>
        <sz val="8"/>
        <rFont val="Arial CE"/>
        <charset val="238"/>
      </rPr>
      <t>0 ,</t>
    </r>
    <r>
      <rPr>
        <sz val="8"/>
        <rFont val="Arial CE"/>
        <charset val="238"/>
      </rPr>
      <t>tl. materiálu 6,3 až 9mm v délce od 0,5m do 1m</t>
    </r>
  </si>
  <si>
    <t>navaření záplaty o délce do 0,5m na potrubí DN 200</t>
  </si>
  <si>
    <t>navaření záplaty o délce 0,5m až 1m na potrubí DN 200</t>
  </si>
  <si>
    <r>
      <t>zhotovení tvarované záplaty DN 250 se zaoblenými rohy pod úhlem 45</t>
    </r>
    <r>
      <rPr>
        <vertAlign val="superscript"/>
        <sz val="8"/>
        <rFont val="Arial CE"/>
        <charset val="238"/>
      </rPr>
      <t>0 ,</t>
    </r>
    <r>
      <rPr>
        <sz val="8"/>
        <rFont val="Arial CE"/>
        <charset val="238"/>
      </rPr>
      <t>tl. materiálu 8mm v délce do 0,5m</t>
    </r>
  </si>
  <si>
    <r>
      <t>zhotovení tvarované záplaty DN 250 se zaoblenými rohy pod úhlem 45</t>
    </r>
    <r>
      <rPr>
        <vertAlign val="superscript"/>
        <sz val="8"/>
        <rFont val="Arial CE"/>
        <charset val="238"/>
      </rPr>
      <t>0 ,</t>
    </r>
    <r>
      <rPr>
        <sz val="8"/>
        <rFont val="Arial CE"/>
        <charset val="238"/>
      </rPr>
      <t>tl. materiálu 8mm v délce od 0,5m do 1m</t>
    </r>
  </si>
  <si>
    <t>navaření záplaty o délce do 0,5m na potrubí DN 250</t>
  </si>
  <si>
    <t>navaření záplaty o délce 0,5m až 1m na potrubí DN 250</t>
  </si>
  <si>
    <r>
      <t>zhotovení tvarované záplaty DN 300 se zaoblenými rohy pod úhlem 45</t>
    </r>
    <r>
      <rPr>
        <vertAlign val="superscript"/>
        <sz val="8"/>
        <rFont val="Arial CE"/>
        <charset val="238"/>
      </rPr>
      <t>0 ,</t>
    </r>
    <r>
      <rPr>
        <sz val="8"/>
        <rFont val="Arial CE"/>
        <charset val="238"/>
      </rPr>
      <t>tl. materiálu 7,5mm až 12mm v délce do 0,5m</t>
    </r>
  </si>
  <si>
    <r>
      <t>zhotovení tvarované záplaty DN 300 se zaoblenými rohy pod úhlem 45</t>
    </r>
    <r>
      <rPr>
        <vertAlign val="superscript"/>
        <sz val="8"/>
        <rFont val="Arial CE"/>
        <charset val="238"/>
      </rPr>
      <t>0 ,</t>
    </r>
    <r>
      <rPr>
        <sz val="8"/>
        <rFont val="Arial CE"/>
        <charset val="238"/>
      </rPr>
      <t>tl. materiálu 7,5mm až 12mm v délce od 0,5m do 1m</t>
    </r>
  </si>
  <si>
    <t>navaření záplaty o délce do 0,5m na potrubí DN 300</t>
  </si>
  <si>
    <t>navaření záplaty o délce 0,5m až 1m na potrubí DN 300</t>
  </si>
  <si>
    <t>zhotovení klobouku DN 150 s tlakovým dnem PN63 a tvarovým přizpůsobením na potrubí DN 150 v délce 0,6m</t>
  </si>
  <si>
    <t>navaření klobouku na potrubí DN 150</t>
  </si>
  <si>
    <t>zhotovení klobouku DN 200 s tlakovým dnem PN63 a tvarovým přizpůsobením na potrubí DN 200 v délce 0,6m</t>
  </si>
  <si>
    <t>navaření klobouku na potrubí DN 200</t>
  </si>
  <si>
    <t>zhotovení klobouku DN 250 s tlakovým dnem PN63 a tvarovým přizpůsobením na potrubí DN 250 v délce 0,6m</t>
  </si>
  <si>
    <t>navaření klobouku na potrubí DN 250</t>
  </si>
  <si>
    <t>zhotovení klobouku DN 300 s tlakovým dnem PN63 a tvarovým přizpůsobením na potrubí DN 300 v délce 0,6m</t>
  </si>
  <si>
    <t>navaření klobouku na potrubí DN 300</t>
  </si>
  <si>
    <t>zhotovení klobouku DN 150 s tlakovým dnem PN63 a tvarovým přizpůsobením na potrubí DN 150 v délce 0,6m - zásah do 6hod od nahlášení</t>
  </si>
  <si>
    <t xml:space="preserve">navaření klobouku na potrubí DN 150  - zásah do 6hod od nahlášení </t>
  </si>
  <si>
    <t>zhotovení klobouku DN 200 s tlakovým dnem PN63 a tvarovým přizpůsobením na potrubí DN 200 v délce 0,6m  - zásah do 6hod od nahlášení</t>
  </si>
  <si>
    <t>navaření klobouku na potrubí DN 200  - zásah do 6hod od nahlášení</t>
  </si>
  <si>
    <t>zhotovení klobouku DN 250 s tlakovým dnem PN63 a tvarovým přizpůsobením na potrubí DN 250 v délce 0,6m  - zásah do 6hod od nahlášení</t>
  </si>
  <si>
    <t>navaření klobouku na potrubí DN 250  - zásah do 6hod od nahlášení</t>
  </si>
  <si>
    <t>zhotovení klobouku DN 300 s tlakovým dnem PN63 a tvarovým přizpůsobením na potrubí DN 300 v délce 0,6m  - zásah do 6hod od nahlášení</t>
  </si>
  <si>
    <t>navaření klobouku na potrubí DN 300  - zásah do 6hod od nahlášení</t>
  </si>
  <si>
    <t>dokumentace záplaty, nebo klobouku dle zadání</t>
  </si>
  <si>
    <t xml:space="preserve">před zapojením do potrubí trasy mechanické vyčištění potrubí od zbytků zeminy, </t>
  </si>
  <si>
    <t>před zapojením do potrubí trasy  kalibrace potrubí - zajištění průchodnosti 95% vnitřního jmen. průměru v celé délce</t>
  </si>
  <si>
    <t xml:space="preserve">demontáž ocelového čela chráničky DN200 až DN500 </t>
  </si>
  <si>
    <t xml:space="preserve">demontáž vyzděného (vybetonovaného) čela chráničky DN200 až DN500 </t>
  </si>
  <si>
    <t xml:space="preserve">demontáž vyloženého dřevem a izolovaného čela chráničky DN200 až DN500 </t>
  </si>
  <si>
    <t xml:space="preserve">demontáž ocelového čela chráničky nad DN500 až DN700 </t>
  </si>
  <si>
    <t xml:space="preserve">demontáž vyzděného (vybetonovaného) čela chráničky nad DN500 až DN700 </t>
  </si>
  <si>
    <t xml:space="preserve">demontáž vyloženého dřevem a izolovaného čela chráničky nad DN500 až DN700 </t>
  </si>
  <si>
    <t>vytažení potrubí z chráničky DN 200 až DN 700</t>
  </si>
  <si>
    <t>vytažení potrubí z chráničky DN 200 až DN700 s kovovými vystřeďovacími prvky - bude taženo a odřezáváno po sekcích při zásecích</t>
  </si>
  <si>
    <t>vyčištění chráničky DN 200 až DN 500</t>
  </si>
  <si>
    <t>vyčištění chráničky nad DN 500 až DN 700</t>
  </si>
  <si>
    <t xml:space="preserve">vystrojení chráničky DN 200 až DN 500 - montáž potrubí DN 150, vystředění potrubí </t>
  </si>
  <si>
    <t xml:space="preserve">vystrojení chráničky nad DN 500 až DN 700 - montáž potrubí DN 150, vystředění potrubí </t>
  </si>
  <si>
    <t xml:space="preserve">montáž čela nedělenou manžetou PE na chráničku DN 200 až DN 500 pro potrubí DN 150 </t>
  </si>
  <si>
    <t xml:space="preserve">montáž čela nedělenou manžetou PE na chráničku nad DN 500 až DN 700 pro potrubí DN 150 </t>
  </si>
  <si>
    <t xml:space="preserve">vystrojení chráničky DN 200 až DN 500 - montáž potrubí DN 200, vystředění potrubí </t>
  </si>
  <si>
    <t xml:space="preserve">vystrojení chráničky nad DN 500 až DN 700 - montáž potrubí DN 200, vystředění potrubí </t>
  </si>
  <si>
    <t xml:space="preserve">montáž čela nedělenou manžetou PE na chráničku DN 200 až DN 500 pro potrubí DN 200 </t>
  </si>
  <si>
    <t xml:space="preserve">montáž čela nedělenou manžetou PE na chráničku nad DN 500 až DN 700 pro potrubí DN 200 </t>
  </si>
  <si>
    <t xml:space="preserve">vystrojení chráničky DN 200 až DN 500 - montáž potrubí DN 250, vystředění potrubí </t>
  </si>
  <si>
    <t xml:space="preserve">vystrojení chráničky nad DN 500 až DN 700 - montáž potrubí DN 250, vystředění potrubí </t>
  </si>
  <si>
    <t xml:space="preserve">montáž čela nedělenou manžetou PE na chráničku DN 200 až DN 500 pro potrubí DN 250 </t>
  </si>
  <si>
    <t xml:space="preserve">montáž čela nedělenou manžetou PE na chráničku nad DN 500 až DN 700 pro potrubí DN 250 </t>
  </si>
  <si>
    <t xml:space="preserve">vystrojení chráničky DN 200 až DN 500 - montáž potrubí DN 300, vystředění potrubí </t>
  </si>
  <si>
    <t xml:space="preserve">vystrojení chráničky nad DN 500 až DN 700 - montáž potrubí DN 300, vystředění potrubí </t>
  </si>
  <si>
    <t xml:space="preserve">montáž čela nedělenou manžetou PE na chráničku DN 200 až DN 500 pro potrubí DN 300 </t>
  </si>
  <si>
    <t xml:space="preserve">montáž čela nedělenou manžetou PE na chráničku nad DN 500 až DN 700 pro potrubí DN 300 </t>
  </si>
  <si>
    <t>zkouška pevnosti a těsnosti dle ČSN EN 14 161 včetně likvidace odpadních vod - DN 150</t>
  </si>
  <si>
    <t>zkouška pevnosti a těsnosti dle ČSN EN 14 161 včetně likvidace odpadních vod - DN 200</t>
  </si>
  <si>
    <t>zkouška pevnosti a těsnosti dle ČSN EN 14 161 včetně likvidace odpadních vod - DN 250</t>
  </si>
  <si>
    <t>zkouška pevnosti a těsnosti dle ČSN EN 14 161 včetně likvidace odpadních vod - DN 300</t>
  </si>
  <si>
    <t>provedení nátěru dle požadavku v ZD</t>
  </si>
  <si>
    <t>montáž a demontáž obslužného lešení nebo lávky dle bezp. předpisů do výšky 6m o délce 5m</t>
  </si>
  <si>
    <t xml:space="preserve">Ve všech položkách je dodávka prací včetně potřebného materiálu  </t>
  </si>
  <si>
    <t>úprava dna a břehových partií vyskládáním lomového kamene frakce 50/200 o síle min 0,8m v rozsahu 10 bm</t>
  </si>
  <si>
    <t>odvoz přebytečné zeminy na skládku, včetně poplatku za uložení</t>
  </si>
  <si>
    <t>pažení výkopu v korytě vodoteče</t>
  </si>
  <si>
    <t>zřízení a likvidace dočasných hrází v korytu vedoteče, včetně PVC potrubí DN 500</t>
  </si>
  <si>
    <t>úprava dna a břehových partií vyskládáním lomového kamene frakce 50/200 o síle min 0,8m v rozsahu 10 bm do betonové mazaniny</t>
  </si>
  <si>
    <r>
      <t>dodávka továrně zhotoveného oblouku DN 150, úhel 30</t>
    </r>
    <r>
      <rPr>
        <vertAlign val="superscript"/>
        <sz val="8"/>
        <rFont val="Arial CE"/>
        <charset val="238"/>
      </rPr>
      <t>0</t>
    </r>
    <r>
      <rPr>
        <sz val="8"/>
        <rFont val="Arial CE"/>
        <charset val="238"/>
      </rPr>
      <t>, bez izolace</t>
    </r>
  </si>
  <si>
    <r>
      <t>dodávka továrně zhotoveného oblouku DN 200, úhel 30</t>
    </r>
    <r>
      <rPr>
        <vertAlign val="superscript"/>
        <sz val="8"/>
        <rFont val="Arial CE"/>
        <charset val="238"/>
      </rPr>
      <t>0</t>
    </r>
    <r>
      <rPr>
        <sz val="8"/>
        <rFont val="Arial CE"/>
        <charset val="238"/>
      </rPr>
      <t>, bez izolace</t>
    </r>
  </si>
  <si>
    <r>
      <t>dodávka továrně zhotoveného oblouku DN 250, úhel 30</t>
    </r>
    <r>
      <rPr>
        <vertAlign val="superscript"/>
        <sz val="8"/>
        <rFont val="Arial CE"/>
        <charset val="238"/>
      </rPr>
      <t>0</t>
    </r>
    <r>
      <rPr>
        <sz val="8"/>
        <rFont val="Arial CE"/>
        <charset val="238"/>
      </rPr>
      <t>, bez izolace</t>
    </r>
  </si>
  <si>
    <r>
      <t>dodávka továrně zhotoveného oblouku DN 300, úhel 30</t>
    </r>
    <r>
      <rPr>
        <vertAlign val="superscript"/>
        <sz val="8"/>
        <rFont val="Arial CE"/>
        <charset val="238"/>
      </rPr>
      <t>0</t>
    </r>
    <r>
      <rPr>
        <sz val="8"/>
        <rFont val="Arial CE"/>
        <charset val="238"/>
      </rPr>
      <t>, bez izolace</t>
    </r>
  </si>
  <si>
    <r>
      <t>dodávka továrně zhotoveného oblouku DN 150, úhel 30</t>
    </r>
    <r>
      <rPr>
        <vertAlign val="superscript"/>
        <sz val="8"/>
        <rFont val="Arial CE"/>
        <charset val="238"/>
      </rPr>
      <t>0</t>
    </r>
    <r>
      <rPr>
        <sz val="8"/>
        <rFont val="Arial CE"/>
        <charset val="238"/>
      </rPr>
      <t xml:space="preserve"> , včetně izolace PE </t>
    </r>
  </si>
  <si>
    <r>
      <t>dodávka továrně zhotoveného oblouku DN 200, úhel 30</t>
    </r>
    <r>
      <rPr>
        <vertAlign val="superscript"/>
        <sz val="8"/>
        <rFont val="Arial CE"/>
        <charset val="238"/>
      </rPr>
      <t>0</t>
    </r>
    <r>
      <rPr>
        <sz val="8"/>
        <rFont val="Arial CE"/>
        <charset val="238"/>
      </rPr>
      <t xml:space="preserve"> , včetně izolace PE </t>
    </r>
  </si>
  <si>
    <r>
      <t>dodávka továrně zhotoveného oblouku DN 250, úhel 30</t>
    </r>
    <r>
      <rPr>
        <vertAlign val="superscript"/>
        <sz val="8"/>
        <rFont val="Arial CE"/>
        <charset val="238"/>
      </rPr>
      <t>0</t>
    </r>
    <r>
      <rPr>
        <sz val="8"/>
        <rFont val="Arial CE"/>
        <charset val="238"/>
      </rPr>
      <t xml:space="preserve"> , včetně izolace PE </t>
    </r>
  </si>
  <si>
    <r>
      <t>dodávka továrně zhotoveného oblouku DN 300, úhel 30</t>
    </r>
    <r>
      <rPr>
        <vertAlign val="superscript"/>
        <sz val="8"/>
        <rFont val="Arial CE"/>
        <charset val="238"/>
      </rPr>
      <t>0</t>
    </r>
    <r>
      <rPr>
        <sz val="8"/>
        <rFont val="Arial CE"/>
        <charset val="238"/>
      </rPr>
      <t xml:space="preserve"> , včetně izolace PE </t>
    </r>
  </si>
  <si>
    <r>
      <t>dodávka továrně zhotoveného oblouku DN 150, úhel 30</t>
    </r>
    <r>
      <rPr>
        <vertAlign val="superscript"/>
        <sz val="8"/>
        <rFont val="Arial CE"/>
        <charset val="238"/>
      </rPr>
      <t>0</t>
    </r>
    <r>
      <rPr>
        <sz val="8"/>
        <rFont val="Arial CE"/>
        <charset val="238"/>
      </rPr>
      <t xml:space="preserve"> , včetně izolace PE + vláknitocementové izolace FZM-S</t>
    </r>
  </si>
  <si>
    <r>
      <t>dodávka továrně zhotoveného oblouku DN 200, úhel 30</t>
    </r>
    <r>
      <rPr>
        <vertAlign val="superscript"/>
        <sz val="8"/>
        <rFont val="Arial CE"/>
        <charset val="238"/>
      </rPr>
      <t>0</t>
    </r>
    <r>
      <rPr>
        <sz val="8"/>
        <rFont val="Arial CE"/>
        <charset val="238"/>
      </rPr>
      <t xml:space="preserve"> , včetně izolace PE + vláknitocementové izolace FZM-S</t>
    </r>
  </si>
  <si>
    <r>
      <t>dodávka továrně zhotoveného oblouku DN 250, úhel 30</t>
    </r>
    <r>
      <rPr>
        <vertAlign val="superscript"/>
        <sz val="8"/>
        <rFont val="Arial CE"/>
        <charset val="238"/>
      </rPr>
      <t>0</t>
    </r>
    <r>
      <rPr>
        <sz val="8"/>
        <rFont val="Arial CE"/>
        <charset val="238"/>
      </rPr>
      <t xml:space="preserve"> , včetně izolace PE + vláknitocementové izolace FZM-S</t>
    </r>
  </si>
  <si>
    <r>
      <t>dodávka továrně zhotoveného oblouku DN 300, úhel 30</t>
    </r>
    <r>
      <rPr>
        <vertAlign val="superscript"/>
        <sz val="8"/>
        <rFont val="Arial CE"/>
        <charset val="238"/>
      </rPr>
      <t>0</t>
    </r>
    <r>
      <rPr>
        <sz val="8"/>
        <rFont val="Arial CE"/>
        <charset val="238"/>
      </rPr>
      <t xml:space="preserve"> , včetně izolace PE + vláknitocementové izolace FZM-S</t>
    </r>
  </si>
  <si>
    <t xml:space="preserve"> izolovanání oblouku DN 150 izolací PE na stavbě</t>
  </si>
  <si>
    <t xml:space="preserve"> izolovanání oblouku DN 200 izolací PE na stavbě</t>
  </si>
  <si>
    <t xml:space="preserve"> izolovanání oblouku DN 250 izolací PE na stavbě</t>
  </si>
  <si>
    <t xml:space="preserve"> izolovanání oblouku DN 300 izolací PE na stavbě</t>
  </si>
  <si>
    <t>zkouška pevnosti a těsnosti dle ČSN EN 14 161 po uložení shybky do vodoteče včetně likvidace odpadních vod - DN 150</t>
  </si>
  <si>
    <t>zkouška pevnosti a těsnosti dle ČSN EN 14 161 po uložení shybky do vodoteče včetně likvidace odpadních vod - DN 200</t>
  </si>
  <si>
    <t>zkouška pevnosti a těsnosti dle ČSN EN 14 161 po uložení shybky do vodoteče včetně likvidace odpadních vod - DN 250</t>
  </si>
  <si>
    <t>zkouška pevnosti a těsnosti dle ČSN EN 14 161 po uložení shybky do vodoteče včetně likvidace odpadních vod - DN 300</t>
  </si>
  <si>
    <t xml:space="preserve"> izolovanání oblouku DN 150  vláknitocementovou izolací FZM-S na stavbě</t>
  </si>
  <si>
    <t xml:space="preserve"> izolovanání oblouku DN 200  vláknitocementovou izolací FZM-S na stavbě</t>
  </si>
  <si>
    <t xml:space="preserve"> izolovanání oblouku DN 250  vláknitocementovou izolací FZM-S na stavbě</t>
  </si>
  <si>
    <t xml:space="preserve"> izolovanání oblouku DN 300  vláknitocementovou izolací FZM-S na stavbě</t>
  </si>
  <si>
    <t>označení trasy potrubí orientačními sloupky</t>
  </si>
  <si>
    <t>výřez asfaltového povrchu komunikace</t>
  </si>
  <si>
    <t>odtěžení + přesun štěrkové vrstvy komunikace</t>
  </si>
  <si>
    <t xml:space="preserve">Vodorovné přemístění výkopku z hornin </t>
  </si>
  <si>
    <t xml:space="preserve">Podklad ze štěrkodrtě </t>
  </si>
  <si>
    <t>Přesun hmot pro pozemní komunikace s krytem živičným</t>
  </si>
  <si>
    <t>Asfaltový beton ABS II tl 40 mm š do 4 m</t>
  </si>
  <si>
    <t>shotovení asfaltového povrchu - pokládka finišerem</t>
  </si>
  <si>
    <t>oprava meliorací, nebo odvodnění ( příkopů komunikace ) dle zadání</t>
  </si>
  <si>
    <t xml:space="preserve">Podklad z vibrovaného štěrku </t>
  </si>
  <si>
    <t>odstranění příložného pažení výkopu</t>
  </si>
  <si>
    <t>zhotovení a uhutnění štěrkového lože šachty - štěrk frakce 8/16  o tl. 0,3m</t>
  </si>
  <si>
    <t>uložení šachty Betonbau - techniku zajistí zadavatel</t>
  </si>
  <si>
    <t>oplocení , všechny komponenty potažené PE, výška 2m, ukončení výložníky s ostnatým drátem podle projektu</t>
  </si>
  <si>
    <t>stavební práce součet</t>
  </si>
  <si>
    <t>sjezdy a propustky</t>
  </si>
  <si>
    <t>dodávka štěrbinového žlabu pro zatížení D400 o délce 6m</t>
  </si>
  <si>
    <t>osazení žlabu do betonového lože</t>
  </si>
  <si>
    <t>odkopání zeminy v hornině 3-4</t>
  </si>
  <si>
    <t>podklad ze štěrkodrti o tl. 0,3m</t>
  </si>
  <si>
    <t>betonový podklad pro živici tl.0,2m</t>
  </si>
  <si>
    <t>živičný koberec pokládka tl.0,08m</t>
  </si>
  <si>
    <t>řezání vozovky - styčná spára</t>
  </si>
  <si>
    <t>gumoasfaltová zálivka</t>
  </si>
  <si>
    <t>dodávka a osazení sloupků č.Z11g</t>
  </si>
  <si>
    <t>zřízení asfaltového sjezdu se štěrbinovým žlabema připojení na  komunikaci</t>
  </si>
  <si>
    <t>zřízení asfaltového sjezdu s propustkem a připojení na  komunikaci</t>
  </si>
  <si>
    <t>dodávka dodávka potrubí DN 400 o délce 6m</t>
  </si>
  <si>
    <t xml:space="preserve">osazení potrubí </t>
  </si>
  <si>
    <t>obsypání potrubí pískem frakce 0/32</t>
  </si>
  <si>
    <t xml:space="preserve">zřízení štěrkového sjezdu s propustkem </t>
  </si>
  <si>
    <t>obsypání potrubí pískem frakce 0/32 o tl. 0,2m</t>
  </si>
  <si>
    <t>obsypání potrubí pískem frakce 0/63 o tl. 0,2m</t>
  </si>
  <si>
    <t>nátěr armatur a potrubí dle zadání</t>
  </si>
  <si>
    <t>defektoskopieVT,MT,RT všech svarů  ( 100%)</t>
  </si>
  <si>
    <t>sjezdy a propustky - součet</t>
  </si>
  <si>
    <r>
      <t>zhotovení betonových čel ve spádu 45</t>
    </r>
    <r>
      <rPr>
        <vertAlign val="superscript"/>
        <sz val="8"/>
        <rFont val="Arial"/>
        <family val="2"/>
        <charset val="238"/>
      </rPr>
      <t>0</t>
    </r>
    <r>
      <rPr>
        <sz val="8"/>
        <rFont val="Arial"/>
        <family val="2"/>
        <charset val="238"/>
      </rPr>
      <t xml:space="preserve"> </t>
    </r>
  </si>
  <si>
    <t>poplatek za skládkování betonové suti - nebezpečný odpad, doklad o uložení</t>
  </si>
  <si>
    <t>rozřezání technologie šachty</t>
  </si>
  <si>
    <t>Jednotková cena</t>
  </si>
  <si>
    <t>zemní práce jsou stejné jako u položky oprava vad potrubí výřezem - neoceňuje se</t>
  </si>
  <si>
    <t>technologické  práce jsou stejné jako u položky oprava vad potrubí výřezem - neoceňuje se</t>
  </si>
  <si>
    <t>inženýrské a projekční činnosti jsou stejné jako u položky oprava vad potrubí výřezem - neoceňuje se</t>
  </si>
  <si>
    <t>technologické  práce jsou stejné jako u položky oprava vad potrubí výřezem a použijí se i další položky z ceníku, zejména v části výřez ve vododteči - neoceňuje se</t>
  </si>
  <si>
    <t>technologické a vrtné práce</t>
  </si>
  <si>
    <t>čerpání vody na dopravní výšku do 10m, průměrný přítok do 500 l/min</t>
  </si>
  <si>
    <t>pohotovost čerpací soupravy pro dopravní výšku do 10m, průměrný přítok do 500 l/min</t>
  </si>
  <si>
    <t>den</t>
  </si>
  <si>
    <t xml:space="preserve">zřízení mobilní plotové zábrany vyplněné dráty do výšky 2,2m pro zabezpečení výkopu </t>
  </si>
  <si>
    <t xml:space="preserve">odstranění mobilní plotové zábrany vyplněné dráty do výšky 2,2m pro zabezpečení výkopu </t>
  </si>
  <si>
    <t>rozšíření vrtu na průměr DN300 v hornině třídyI a II, skupiny 1 až 4</t>
  </si>
  <si>
    <t xml:space="preserve">provedení kalibrace a kontroly vrtu o průměru DN300 </t>
  </si>
  <si>
    <t>rozšíření vrtu na průměr DN500 v hornině třídyI a II, skupiny 1 až 4</t>
  </si>
  <si>
    <t xml:space="preserve">provedení kalibrace a kontroly vrtu o průměru DN500 </t>
  </si>
  <si>
    <t>rozšíření vrtu na průměr DN700 v hornině třídyI a II, skupiny 1 až 4</t>
  </si>
  <si>
    <t xml:space="preserve">provedení kalibrace a kontroly vrtu o průměru DN700 </t>
  </si>
  <si>
    <t>rozšíření vrtu na průměr DN900 v hornině třídyI a II, skupiny 1 až 4</t>
  </si>
  <si>
    <t xml:space="preserve">provedení kalibrace a kontroly vrtu o průměru DN900 </t>
  </si>
  <si>
    <t>odsávání bentonitové směsi podtlakovou technologií</t>
  </si>
  <si>
    <t>vybudování mezideponie a reciklační jednotky pro bentonitovou směs</t>
  </si>
  <si>
    <t>recyklace betonitové směsi</t>
  </si>
  <si>
    <t>odvoz a domíchání zrecyklované bentonitové směsi</t>
  </si>
  <si>
    <t>odvoz odvodněného materiálu z recyklační jednotky na skládku</t>
  </si>
  <si>
    <t>likvidace odvodněného materiálu z recyklační jednotky na skládce - nebezpečný odpad, doklad o uložení</t>
  </si>
  <si>
    <t>likvidace a demontáž mezideponie a reciklační jednotky pro bentonitovou směs</t>
  </si>
  <si>
    <t>vytvoření výškových a směrových bodů pro realizaci pilotního vrtu s zaměřením v souřadnicích</t>
  </si>
  <si>
    <t>monitorování pilotního vrtu, online přenos dat z měřícího zařízení</t>
  </si>
  <si>
    <t>zaměření pilotního vrtu včetně vyhotovení zprávy, protokolů a grafů o provádění pilotního vrtu</t>
  </si>
  <si>
    <t>zpracování projektu provádění vrtu hornickým způsobem dle vyhlášky 239/1998 Sb</t>
  </si>
  <si>
    <t>práce spojené s ohlášením vrtu na příslušném OBU (báňský úřad)</t>
  </si>
  <si>
    <t>vystrojení startovací nebo cílové jámy - prostý výkop</t>
  </si>
  <si>
    <t>vystrojení startovací nebo cílové jámy - dno a opěrná zeď vložena panely</t>
  </si>
  <si>
    <t>provedení pilotního vrtu průměru d150mm a délky nad 150m v hornině třídyI a II, skupiny 1 až 4</t>
  </si>
  <si>
    <t>provedení pilotního vrtu průměru d 150mm a délky do 50m v hornině třídyI a II, skupiny 1 až 4</t>
  </si>
  <si>
    <t>provedení pilotního vrtu průměru d 150mm a délky od 50m do 150m v hornině třídyI a II, skupiny 1 až 4</t>
  </si>
  <si>
    <t>rozšíření vrtu na průměr DN400 v hornině třídyI a II, skupiny 1 až 4</t>
  </si>
  <si>
    <t xml:space="preserve">provedení kalibrace a kontroly vrtu o průměru DN400 </t>
  </si>
  <si>
    <t xml:space="preserve">dodávka potrubí PP SN10, d 225     </t>
  </si>
  <si>
    <t xml:space="preserve">dodávka potrubí PE SDR17, d 225     </t>
  </si>
  <si>
    <t xml:space="preserve">svařování potrubí PP SN10, d 225     </t>
  </si>
  <si>
    <t xml:space="preserve">svařování potrubí PE SDR17, d 225     </t>
  </si>
  <si>
    <t xml:space="preserve">manipulace s potrubím při sváření PP SN10/ SDR17, d 225     </t>
  </si>
  <si>
    <t xml:space="preserve">dodávka potrubí PP SN10, d 315     </t>
  </si>
  <si>
    <t xml:space="preserve">dodávka potrubí PE SDR17, d 315     </t>
  </si>
  <si>
    <t xml:space="preserve">svařování potrubí PP SN10, d 315     </t>
  </si>
  <si>
    <t xml:space="preserve">svařování potrubí PE SDR17, d 315     </t>
  </si>
  <si>
    <t xml:space="preserve">manipulace s potrubím při sváření PP SN10/ SDR17, d 315     </t>
  </si>
  <si>
    <t xml:space="preserve">dodávka potrubí PP SN10, d 560     </t>
  </si>
  <si>
    <t xml:space="preserve">dodávka potrubí PE SDR17, d 560     </t>
  </si>
  <si>
    <t xml:space="preserve">svařování potrubí PP SN10, d 560     </t>
  </si>
  <si>
    <t xml:space="preserve">svařování potrubí PE SDR17, d 560     </t>
  </si>
  <si>
    <t xml:space="preserve">manipulace s potrubím při sváření PP SN10/ SDR17, d 560     </t>
  </si>
  <si>
    <t>svar</t>
  </si>
  <si>
    <t>převedení bentonitové směsi potrubím na mezideponii během prací</t>
  </si>
  <si>
    <t>manipulace s potrubím PP SN10/ PES DR17, d 315 pro zatahování ( zatahování + jeřábnické práce)</t>
  </si>
  <si>
    <t>manipulace s potrubím PP SN10/ PE SDR17, d 560 pro zatahování ( zatahování + jeřábnické práce)</t>
  </si>
  <si>
    <t>manipulace s potrubím PP SN10/ PE SDR17, d 225 pro zatahování ( zatahování + jeřábnické práce)</t>
  </si>
  <si>
    <t>vtažení potrubí L 360N-PSL2, DN 150 PN63  s izolací 3LPE N dle DIN 30670  do chráničky PP SN10/ PE SDR17  d 225</t>
  </si>
  <si>
    <t>vtažení potrubí L 360N-PSL2, DN 150 PN63  s izolací 3LPE N dle DIN 30670 + vláknito-cementovou izolací FZM-S   do chráničky PP SN10/ PE SDR17  d 225</t>
  </si>
  <si>
    <t>před zatažením potrubí L 360N-PSL2,  kalibrace potrubí  PP SN10/PE SDR17- zajištění průchodnosti 97% vnitřního jmen. průměru v celé délce</t>
  </si>
  <si>
    <t>vtažení potrubí L 360N-PSL2, DN 200 PN63  s izolací 3LPE N dle DIN 30670  do chráničky PP SN10/ PE SDR17  d 315</t>
  </si>
  <si>
    <t>vtažení potrubí L 360N-PSL2, DN 200 PN63  s izolací 3LPE N dle DIN 30670 + vláknito-cementovou izolací FZM-S   do chráničky PP SN10/ PE SDR17  d 315</t>
  </si>
  <si>
    <t>vtažení potrubí L 360N-PSL2, DN 250 PN63  s izolací 3LPE N dle DIN 30670  do chráničky PP SN10/ PE SDR17  d 560</t>
  </si>
  <si>
    <t>vtažení potrubí L 360N-PSL2, DN 250 PN63  s izolací 3LPE N dle DIN 30670 + vláknito-cementovou izolací FZM-S   do chráničky PP SN10/ PE SDR17  d 560</t>
  </si>
  <si>
    <t>vtažení potrubí L 360N-PSL2, DN 300 PN63  s izolací 3LPE N dle DIN 30670  do chráničky PP SN10/ PE SDR17  d 560</t>
  </si>
  <si>
    <t>vtažení potrubí L 360N-PSL2, DN 300 PN63  s izolací 3LPE N dle DIN 30670 + vláknito-cementovou izolací FZM-S   do chráničky PP SN10/ PE SDR17  d 560</t>
  </si>
  <si>
    <t>inženýrské a projekční činnosti jsou stejné jako u položky oprava vad potrubí výřezem ( mimo dále uvedené pložky) - neoceňuje se</t>
  </si>
  <si>
    <t>bod</t>
  </si>
  <si>
    <t>Řízený protlak</t>
  </si>
  <si>
    <t>Drobné technologické práce</t>
  </si>
  <si>
    <t>technologické práce v prostředí s nebezpečím výbuchu hořlavých plynů a par</t>
  </si>
  <si>
    <t>na technologické práce, se stejným plněním, se použijí položky oprava vad výřezem  DN 150,200,250,300 - neoceňují se</t>
  </si>
  <si>
    <t>demontáž přírubového spoje DN 25 - nejistřivé nářadí</t>
  </si>
  <si>
    <t>montáž přírubového spoje DN 25 - nejiskřivé nářadí</t>
  </si>
  <si>
    <t>dodávka krkové příruby DN25/PN63</t>
  </si>
  <si>
    <t>dodávka zaslepovací příruby DN25/PN63</t>
  </si>
  <si>
    <t xml:space="preserve">dodávka spojovacího materiálu přírubového spoje DN25/PN63 - těsnění, šrouby, podložky atd. </t>
  </si>
  <si>
    <t>demontáž přírubového spoje DN 25 - nejistřivé nářadí, ztížené podmínky přístupu</t>
  </si>
  <si>
    <t>montáž přírubového spoje DN 25 - nejistřivé nářadí, ztížené podmínky přístupu</t>
  </si>
  <si>
    <t>řez potrubí bezjiskrově DN 25</t>
  </si>
  <si>
    <t xml:space="preserve">řez potrubí jiskrově DN 25 </t>
  </si>
  <si>
    <t>řez potrubí bezjiskrově DN 25 - ztížené podmínky přístupu</t>
  </si>
  <si>
    <t>řez potrubí jiskrově DN 25 - ztížené podmínky přístupu</t>
  </si>
  <si>
    <t>úprava konců potrubí DN 25 ( vybroušení úkosu ) a slícování potrubí</t>
  </si>
  <si>
    <t>svar na potrubí DN 25</t>
  </si>
  <si>
    <t>úprava konců potrubí DN 25 ( vybroušení úkosu ) a slícování potrubí -ztížené podmínky přístupu</t>
  </si>
  <si>
    <t>svar na potrubí DN 25 - ztížené podmínky přístupu</t>
  </si>
  <si>
    <t xml:space="preserve">dodávka potrubí L 360N-PSL2, DN 25 PN63  bez izolace   </t>
  </si>
  <si>
    <t>dodávka krkové příruby DN25/PN16</t>
  </si>
  <si>
    <t>dodávka zaslepovací příruby DN25/PN16</t>
  </si>
  <si>
    <t xml:space="preserve">dodávka spojovacího materiálu přírubového spoje DN25/PN16 - těsnění, šrouby, podložky atd. </t>
  </si>
  <si>
    <t xml:space="preserve">dodávka potrubí DN25/PN16  bez izolace  - ČSN 42 5715 </t>
  </si>
  <si>
    <t>dodávka oblouku DN25/PN63 - úhel dle zadání</t>
  </si>
  <si>
    <t>dodávka oblouku DN25/PN16 - úhel dle zadání</t>
  </si>
  <si>
    <t>demontáž přírubového spoje DN 50 - nejistřivé nářadí</t>
  </si>
  <si>
    <t>montáž přírubového spoje DN 50 - nejiskřivé nářadí</t>
  </si>
  <si>
    <t>demontáž přírubového spoje DN 50 - nejistřivé nářadí, ztížené podmínky přístupu</t>
  </si>
  <si>
    <t>montáž přírubového spoje DN 50 - nejistřivé nářadí, ztížené podmínky přístupu</t>
  </si>
  <si>
    <t>řez potrubí bezjiskrově DN 50</t>
  </si>
  <si>
    <t xml:space="preserve">řez potrubí jiskrově DN 50 </t>
  </si>
  <si>
    <t>řez potrubí bezjiskrově DN 50 - ztížené podmínky přístupu</t>
  </si>
  <si>
    <t>řez potrubí jiskrově DN 50 - ztížené podmínky přístupu</t>
  </si>
  <si>
    <t>úprava konců potrubí DN 50 ( vybroušení úkosu ) a slícování potrubí</t>
  </si>
  <si>
    <t>svar na potrubí DN 50</t>
  </si>
  <si>
    <t>úprava konců potrubí DN 50 ( vybroušení úkosu ) a slícování potrubí -ztížené podmínky přístupu</t>
  </si>
  <si>
    <t>svar na potrubí DN 50 - ztížené podmínky přístupu</t>
  </si>
  <si>
    <t>dodávka krkové příruby DN50/PN63</t>
  </si>
  <si>
    <t>dodávka zaslepovací příruby DN50/PN63</t>
  </si>
  <si>
    <t xml:space="preserve">dodávka spojovacího materiálu přírubového spoje DN50/PN63 - těsnění, šrouby, podložky atd. </t>
  </si>
  <si>
    <t xml:space="preserve">dodávka potrubí L 360N-PSL2, DN 50 PN63  bez izolace   </t>
  </si>
  <si>
    <t>dodávka krkové příruby DN50/PN16</t>
  </si>
  <si>
    <t>dodávka zaslepovací příruby DN50/PN16</t>
  </si>
  <si>
    <t xml:space="preserve">dodávka spojovacího materiálu přírubového spoje DN50/PN16 - těsnění, šrouby, podložky atd. </t>
  </si>
  <si>
    <t xml:space="preserve">dodávka potrubí DN50/PN16  bez izolace  - ČSN 42 5715 </t>
  </si>
  <si>
    <t>dodávka oblouku DN50/PN16 - úhel dle zadání</t>
  </si>
  <si>
    <t>demontáž přírubového spoje DN 100 - nejistřivé nářadí</t>
  </si>
  <si>
    <t>montáž přírubového spoje DN 100 - nejiskřivé nářadí</t>
  </si>
  <si>
    <t>demontáž přírubového spoje DN 100 - nejistřivé nářadí, ztížené podmínky přístupu</t>
  </si>
  <si>
    <t>montáž přírubového spoje DN 100 - nejistřivé nářadí, ztížené podmínky přístupu</t>
  </si>
  <si>
    <t>řez potrubí bezjiskrově DN 100</t>
  </si>
  <si>
    <t xml:space="preserve">řez potrubí jiskrově DN 100 </t>
  </si>
  <si>
    <t>řez potrubí bezjiskrově DN 100 - ztížené podmínky přístupu</t>
  </si>
  <si>
    <t>řez potrubí jiskrově DN 100 - ztížené podmínky přístupu</t>
  </si>
  <si>
    <t>úprava konců potrubí DN 100 ( vybroušení úkosu ) a slícování potrubí</t>
  </si>
  <si>
    <t>svar na potrubí DN 100</t>
  </si>
  <si>
    <t>úprava konců potrubí DN 100 ( vybroušení úkosu ) a slícování potrubí -ztížené podmínky přístupu</t>
  </si>
  <si>
    <t>svar na potrubí DN 100 - ztížené podmínky přístupu</t>
  </si>
  <si>
    <t>dodávka krkové příruby DN100/PN63</t>
  </si>
  <si>
    <t>dodávka zaslepovací příruby DN100/PN63</t>
  </si>
  <si>
    <t xml:space="preserve">dodávka spojovacího materiálu přírubového spoje DN100/PN63 - těsnění, šrouby, podložky atd. </t>
  </si>
  <si>
    <t xml:space="preserve">dodávka potrubí L 360N-PSL2, DN 100 PN63  bez izolace   </t>
  </si>
  <si>
    <t>dodávka krkové příruby DN100/PN16</t>
  </si>
  <si>
    <t>dodávka zaslepovací příruby DN100/PN16</t>
  </si>
  <si>
    <t xml:space="preserve">dodávka spojovacího materiálu přírubového spoje DN100/PN16 - těsnění, šrouby, podložky atd. </t>
  </si>
  <si>
    <t xml:space="preserve">dodávka potrubí DN100/PN16  bez izolace  - ČSN 42 5715 </t>
  </si>
  <si>
    <t>dodávka oblouku DN100/PN16 - úhel dle zadání</t>
  </si>
  <si>
    <t>demontáž přírubového spoje DN 150 - nejistřivé nářadí</t>
  </si>
  <si>
    <t>montáž přírubového spoje DN 150 - nejiskřivé nářadí</t>
  </si>
  <si>
    <t>demontáž přírubového spoje DN 150 - nejistřivé nářadí, ztížené podmínky přístupu</t>
  </si>
  <si>
    <t>montáž přírubového spoje DN 150 - nejistřivé nářadí, ztížené podmínky přístupu</t>
  </si>
  <si>
    <t>řez potrubí bezjiskrově DN 150 - ztížené podmínky přístupu</t>
  </si>
  <si>
    <t>řez potrubí jiskrově DN 150 - ztížené podmínky přístupu</t>
  </si>
  <si>
    <t>úprava konců potrubí DN 150 ( vybroušení úkosu ) a slícování potrubí -ztížené podmínky přístupu</t>
  </si>
  <si>
    <t>svar na potrubí DN 150 - ztížené podmínky přístupu</t>
  </si>
  <si>
    <t>dodávka krkové příruby DN150/PN63</t>
  </si>
  <si>
    <t>dodávka zaslepovací příruby DN150/PN63</t>
  </si>
  <si>
    <t xml:space="preserve">dodávka spojovacího materiálu přírubového spoje DN150/PN63 - těsnění, šrouby, podložky atd. </t>
  </si>
  <si>
    <t>dodávka krkové příruby DN150/PN16</t>
  </si>
  <si>
    <t>dodávka zaslepovací příruby DN150/PN16</t>
  </si>
  <si>
    <t xml:space="preserve">dodávka spojovacího materiálu přírubového spoje DN150/PN16 - těsnění, šrouby, podložky atd. </t>
  </si>
  <si>
    <t xml:space="preserve">dodávka potrubí DN150/PN16  bez izolace  - ČSN 42 5715 </t>
  </si>
  <si>
    <t>dodávka oblouku DN150/PN16 - úhel dle zadání</t>
  </si>
  <si>
    <t>demontáž přírubového spoje DN 200 - nejistřivé nářadí</t>
  </si>
  <si>
    <t>montáž přírubového spoje DN 200 - nejiskřivé nářadí</t>
  </si>
  <si>
    <t>demontáž přírubového spoje DN 200 - nejistřivé nářadí, ztížené podmínky přístupu</t>
  </si>
  <si>
    <t>montáž přírubového spoje DN 200 - nejistřivé nářadí, ztížené podmínky přístupu</t>
  </si>
  <si>
    <t>řez potrubí bezjiskrově DN 200 - ztížené podmínky přístupu</t>
  </si>
  <si>
    <t>řez potrubí jiskrově DN 200 - ztížené podmínky přístupu</t>
  </si>
  <si>
    <t>úprava konců potrubí DN 200 ( vybroušení úkosu ) a slícování potrubí -ztížené podmínky přístupu</t>
  </si>
  <si>
    <t>svar na potrubí DN 200 - ztížené podmínky přístupu</t>
  </si>
  <si>
    <t>dodávka krkové příruby DN200/PN63</t>
  </si>
  <si>
    <t>dodávka zaslepovací příruby DN200/PN63</t>
  </si>
  <si>
    <t xml:space="preserve">dodávka spojovacího materiálu přírubového spoje DN200/PN63 - těsnění, šrouby, podložky atd. </t>
  </si>
  <si>
    <t>dodávka krkové příruby DN200/PN16</t>
  </si>
  <si>
    <t>dodávka zaslepovací příruby DN200/PN16</t>
  </si>
  <si>
    <t xml:space="preserve">dodávka spojovacího materiálu přírubového spoje DN200/PN16 - těsnění, šrouby, podložky atd. </t>
  </si>
  <si>
    <t xml:space="preserve">dodávka potrubí DN200/PN16  bez izolace  - ČSN 42 5715 </t>
  </si>
  <si>
    <t>dodávka oblouku DN200/PN16 - úhel dle zadání</t>
  </si>
  <si>
    <t>demontáž přírubového spoje DN 250 - nejistřivé nářadí</t>
  </si>
  <si>
    <t>montáž přírubového spoje DN 250 - nejiskřivé nářadí</t>
  </si>
  <si>
    <t>demontáž přírubového spoje DN 250 - nejistřivé nářadí, ztížené podmínky přístupu</t>
  </si>
  <si>
    <t>montáž přírubového spoje DN 250 - nejistřivé nářadí, ztížené podmínky přístupu</t>
  </si>
  <si>
    <t>řez potrubí bezjiskrově DN 250 - ztížené podmínky přístupu</t>
  </si>
  <si>
    <t>řez potrubí jiskrově DN 250 - ztížené podmínky přístupu</t>
  </si>
  <si>
    <t>úprava konců potrubí DN 250 ( vybroušení úkosu ) a slícování potrubí -ztížené podmínky přístupu</t>
  </si>
  <si>
    <t>svar na potrubí DN 250 - ztížené podmínky přístupu</t>
  </si>
  <si>
    <t>dodávka krkové příruby DN250/PN63</t>
  </si>
  <si>
    <t>dodávka zaslepovací příruby DN250/PN63</t>
  </si>
  <si>
    <t xml:space="preserve">dodávka spojovacího materiálu přírubového spoje DN250/PN63 - těsnění, šrouby, podložky atd. </t>
  </si>
  <si>
    <t>dodávka krkové příruby DN250/PN16</t>
  </si>
  <si>
    <t>dodávka zaslepovací příruby DN250/PN16</t>
  </si>
  <si>
    <t xml:space="preserve">dodávka spojovacího materiálu přírubového spoje DN250/PN16 - těsnění, šrouby, podložky atd. </t>
  </si>
  <si>
    <t xml:space="preserve">dodávka potrubí DN250/PN16  bez izolace  - ČSN 42 5715 </t>
  </si>
  <si>
    <t>dodávka oblouku DN250/PN16 - úhel dle zadání</t>
  </si>
  <si>
    <t>demontáž přírubového spoje DN 300 - nejistřivé nářadí</t>
  </si>
  <si>
    <t>montáž přírubového spoje DN 300 - nejiskřivé nářadí</t>
  </si>
  <si>
    <t>demontáž přírubového spoje DN 300 - nejistřivé nářadí, ztížené podmínky přístupu</t>
  </si>
  <si>
    <t>montáž přírubového spoje DN 300 - nejistřivé nářadí, ztížené podmínky přístupu</t>
  </si>
  <si>
    <t>řez potrubí bezjiskrově DN 300 - ztížené podmínky přístupu</t>
  </si>
  <si>
    <t>řez potrubí jiskrově DN 300 - ztížené podmínky přístupu</t>
  </si>
  <si>
    <t>úprava konců potrubí DN 300 ( vybroušení úkosu ) a slícování potrubí -ztížené podmínky přístupu</t>
  </si>
  <si>
    <t>svar na potrubí DN 300 - ztížené podmínky přístupu</t>
  </si>
  <si>
    <t>dodávka krkové příruby DN300/PN63</t>
  </si>
  <si>
    <t>dodávka zaslepovací příruby DN300/PN63</t>
  </si>
  <si>
    <t xml:space="preserve">dodávka spojovacího materiálu přírubového spoje DN300/PN63 - těsnění, šrouby, podložky atd. </t>
  </si>
  <si>
    <t>dodávka krkové příruby DN300/PN16</t>
  </si>
  <si>
    <t>dodávka zaslepovací příruby DN300/PN16</t>
  </si>
  <si>
    <t xml:space="preserve">dodávka spojovacího materiálu přírubového spoje DN300/PN16 - těsnění, šrouby, podložky atd. </t>
  </si>
  <si>
    <t xml:space="preserve">dodávka potrubí DN300/PN16  bez izolace  - ČSN 42 5715 </t>
  </si>
  <si>
    <t>dodávka oblouku DN300/PN16 - úhel dle zadání</t>
  </si>
  <si>
    <r>
      <t>dodávka továrně zhotoveného oblouku DN 100, úhel 30</t>
    </r>
    <r>
      <rPr>
        <vertAlign val="superscript"/>
        <sz val="8"/>
        <rFont val="Arial CE"/>
        <charset val="238"/>
      </rPr>
      <t>0</t>
    </r>
    <r>
      <rPr>
        <sz val="8"/>
        <rFont val="Arial CE"/>
        <charset val="238"/>
      </rPr>
      <t>, bez izolace</t>
    </r>
  </si>
  <si>
    <r>
      <t>dodávka továrně zhotoveného oblouku DN 50, úhel 30</t>
    </r>
    <r>
      <rPr>
        <vertAlign val="superscript"/>
        <sz val="8"/>
        <rFont val="Arial CE"/>
        <charset val="238"/>
      </rPr>
      <t>0</t>
    </r>
    <r>
      <rPr>
        <sz val="8"/>
        <rFont val="Arial CE"/>
        <charset val="238"/>
      </rPr>
      <t>, bez izolace</t>
    </r>
  </si>
  <si>
    <t>demontáž přírubového spoje DN 350 - nejistřivé nářadí</t>
  </si>
  <si>
    <t>montáž přírubového spoje DN 350 - nejiskřivé nářadí</t>
  </si>
  <si>
    <t>demontáž přírubového spoje DN 350 - nejistřivé nářadí, ztížené podmínky přístupu</t>
  </si>
  <si>
    <t>montáž přírubového spoje DN 350 - nejistřivé nářadí, ztížené podmínky přístupu</t>
  </si>
  <si>
    <t>řez potrubí bezjiskrově DN 350 - ztížené podmínky přístupu</t>
  </si>
  <si>
    <t>řez potrubí jiskrově DN 350 - ztížené podmínky přístupu</t>
  </si>
  <si>
    <t>úprava konců potrubí DN 350 ( vybroušení úkosu ) a slícování potrubí -ztížené podmínky přístupu</t>
  </si>
  <si>
    <t>svar na potrubí DN 350 - ztížené podmínky přístupu</t>
  </si>
  <si>
    <t>dodávka krkové příruby DN350/PN63</t>
  </si>
  <si>
    <t>dodávka zaslepovací příruby DN350/PN63</t>
  </si>
  <si>
    <t xml:space="preserve">dodávka spojovacího materiálu přírubového spoje DN350/PN63 - těsnění, šrouby, podložky atd. </t>
  </si>
  <si>
    <t>dodávka krkové příruby DN350/PN16</t>
  </si>
  <si>
    <t>dodávka zaslepovací příruby DN350/PN16</t>
  </si>
  <si>
    <t xml:space="preserve">dodávka spojovacího materiálu přírubového spoje DN350/PN16 - těsnění, šrouby, podložky atd. </t>
  </si>
  <si>
    <t xml:space="preserve">dodávka potrubí DN350/PN16  bez izolace  - ČSN 42 5715 </t>
  </si>
  <si>
    <t>dodávka oblouku DN350/PN16 - úhel dle zadání</t>
  </si>
  <si>
    <t>demontáž přírubového spoje DN 400 - nejistřivé nářadí</t>
  </si>
  <si>
    <t>montáž přírubového spoje DN 400 - nejiskřivé nářadí</t>
  </si>
  <si>
    <t>demontáž přírubového spoje DN 400 - nejistřivé nářadí, ztížené podmínky přístupu</t>
  </si>
  <si>
    <t>montáž přírubového spoje DN 400 - nejistřivé nářadí, ztížené podmínky přístupu</t>
  </si>
  <si>
    <t>řez potrubí bezjiskrově DN 400 - ztížené podmínky přístupu</t>
  </si>
  <si>
    <t>řez potrubí jiskrově DN 400 - ztížené podmínky přístupu</t>
  </si>
  <si>
    <t>úprava konců potrubí DN 400 ( vybroušení úkosu ) a slícování potrubí -ztížené podmínky přístupu</t>
  </si>
  <si>
    <t>svar na potrubí DN 400 - ztížené podmínky přístupu</t>
  </si>
  <si>
    <t>dodávka krkové příruby DN400/PN63</t>
  </si>
  <si>
    <t>dodávka zaslepovací příruby DN400/PN63</t>
  </si>
  <si>
    <t xml:space="preserve">dodávka spojovacího materiálu přírubového spoje DN400/PN63 - těsnění, šrouby, podložky atd. </t>
  </si>
  <si>
    <t>dodávka krkové příruby DN400/PN16</t>
  </si>
  <si>
    <t>dodávka zaslepovací příruby DN400/PN16</t>
  </si>
  <si>
    <t xml:space="preserve">dodávka spojovacího materiálu přírubového spoje DN400/PN16 - těsnění, šrouby, podložky atd. </t>
  </si>
  <si>
    <t xml:space="preserve">dodávka potrubí DN400/PN16  bez izolace  - ČSN 42 5715 </t>
  </si>
  <si>
    <t>dodávka oblouku DN400/PN16 - úhel dle zadání</t>
  </si>
  <si>
    <t>demontáž přírubového spoje DN 500 - nejistřivé nářadí</t>
  </si>
  <si>
    <t>montáž přírubového spoje DN 500 - nejiskřivé nářadí</t>
  </si>
  <si>
    <t>demontáž přírubového spoje DN 500 - nejistřivé nářadí, ztížené podmínky přístupu</t>
  </si>
  <si>
    <t>montáž přírubového spoje DN 500 - nejistřivé nářadí, ztížené podmínky přístupu</t>
  </si>
  <si>
    <t>řez potrubí bezjiskrově DN500 - ztížené podmínky přístupu</t>
  </si>
  <si>
    <t>řez potrubí jiskrově DN 500 - ztížené podmínky přístupu</t>
  </si>
  <si>
    <t>úprava konců potrubí DN 500 ( vybroušení úkosu ) a slícování potrubí -ztížené podmínky přístupu</t>
  </si>
  <si>
    <t>svar na potrubí DN 500 - ztížené podmínky přístupu</t>
  </si>
  <si>
    <t>dodávka krkové příruby DN500/PN63</t>
  </si>
  <si>
    <t>dodávka zaslepovací příruby DN500/PN63</t>
  </si>
  <si>
    <t xml:space="preserve">dodávka spojovacího materiálu přírubového spoje DN500/PN63 - těsnění, šrouby, podložky atd. </t>
  </si>
  <si>
    <t>dodávka krkové příruby DN500/PN16</t>
  </si>
  <si>
    <t>dodávka zaslepovací příruby DN500/PN16</t>
  </si>
  <si>
    <t xml:space="preserve">dodávka spojovacího materiálu přírubového spoje DN500/PN16 - těsnění, šrouby, podložky atd. </t>
  </si>
  <si>
    <t xml:space="preserve">dodávka potrubí DN500/PN16  bez izolace  - ČSN 42 5715 </t>
  </si>
  <si>
    <t>dodávka oblouku DN500/PN16 - úhel dle zadání</t>
  </si>
  <si>
    <r>
      <t>dodávka továrně zhotoveného oblouku DN 350, úhel 30</t>
    </r>
    <r>
      <rPr>
        <vertAlign val="superscript"/>
        <sz val="8"/>
        <rFont val="Arial CE"/>
        <charset val="238"/>
      </rPr>
      <t>0</t>
    </r>
    <r>
      <rPr>
        <sz val="8"/>
        <rFont val="Arial CE"/>
        <charset val="238"/>
      </rPr>
      <t>, bez izolace, L 360NE</t>
    </r>
  </si>
  <si>
    <r>
      <t>dodávka továrně zhotoveného oblouku DN 400, úhel 30</t>
    </r>
    <r>
      <rPr>
        <vertAlign val="superscript"/>
        <sz val="8"/>
        <rFont val="Arial CE"/>
        <charset val="238"/>
      </rPr>
      <t>0</t>
    </r>
    <r>
      <rPr>
        <sz val="8"/>
        <rFont val="Arial CE"/>
        <charset val="238"/>
      </rPr>
      <t>, bez izolace, L360NE</t>
    </r>
  </si>
  <si>
    <r>
      <t>dodávka továrně zhotoveného oblouku DN 500, úhel 30</t>
    </r>
    <r>
      <rPr>
        <vertAlign val="superscript"/>
        <sz val="8"/>
        <rFont val="Arial CE"/>
        <charset val="238"/>
      </rPr>
      <t>0</t>
    </r>
    <r>
      <rPr>
        <sz val="8"/>
        <rFont val="Arial CE"/>
        <charset val="238"/>
      </rPr>
      <t>, bez izolace, L360NE</t>
    </r>
  </si>
  <si>
    <t>řez potrubí bezjiskrově DN 500</t>
  </si>
  <si>
    <t xml:space="preserve">řez potrubí jiskrově DN 500 </t>
  </si>
  <si>
    <t>úprava konců potrubí DN 500 ( vybroušení úkosu ) a slícování potrubí</t>
  </si>
  <si>
    <t xml:space="preserve">svar na potrubí DN 500 </t>
  </si>
  <si>
    <t>řez potrubí bezjiskrově DN 400</t>
  </si>
  <si>
    <t xml:space="preserve">řez potrubí jiskrově DN 400 </t>
  </si>
  <si>
    <t>úprava konců potrubí DN 400 ( vybroušení úkosu ) a slícování potrubí</t>
  </si>
  <si>
    <t xml:space="preserve">svar na potrubí DN 400 </t>
  </si>
  <si>
    <t>řez potrubí bezjiskrově DN 350</t>
  </si>
  <si>
    <t xml:space="preserve">řez potrubí jiskrově DN 350 </t>
  </si>
  <si>
    <t>úprava konců potrubí DN 350 ( vybroušení úkosu ) a slícování potrubí</t>
  </si>
  <si>
    <t xml:space="preserve">svar na potrubí DN 350 </t>
  </si>
  <si>
    <t>výroba podpěry potrubí do DN 150</t>
  </si>
  <si>
    <t>montáž podpěry potrubí do DN 150</t>
  </si>
  <si>
    <t>výroba podpěry potrubí nad DN 150 do DN 300</t>
  </si>
  <si>
    <t>montáž podpěry potrubí nad DN 150 do DN 300</t>
  </si>
  <si>
    <t>výroba podpěry potrubí nad DN 300</t>
  </si>
  <si>
    <t>montáž podpěry potrubí nad DN 300</t>
  </si>
  <si>
    <t>demontáž/ montáž armatury do DN 100 včetně manipulace - nejistřivé nářadí</t>
  </si>
  <si>
    <t>demontáž/ montáž armatury nad DN 100 do DN 200 včetně manipulace - nejistřivé nářadí</t>
  </si>
  <si>
    <t>demontáž/ montáž armatury nad DN 200 do DN 300 včetně manipulace - nejistřivé nářadí</t>
  </si>
  <si>
    <t>demontáž/ montáž armatury do DN 100 včetně manipulace, ztížené podmínky přístupu - nejistřivé nářadí</t>
  </si>
  <si>
    <t>demontáž/ montáž armatury nad DN 100 do DN 200 včetně manipulace, ztížené podmínky přístupu - nejistřivé nářadí</t>
  </si>
  <si>
    <t>demontáž/ montáž armatury nad DN 200 do DN 300 včetně manipulace, ztížené podmínky přístupu - nejistřivé nářadí</t>
  </si>
  <si>
    <t>zajištění vstupního školení BOZP a PO pro všechny zaměstnance</t>
  </si>
  <si>
    <t>zakrytí nezastavěné plochy plstěným ochranným kobercem před položením štěrkodrtě</t>
  </si>
  <si>
    <t>zakrytí potrubí bedněním -plstěný ochr. koberec + výdřeva okolo potrubí</t>
  </si>
  <si>
    <t xml:space="preserve">PROVOZU. </t>
  </si>
  <si>
    <t>Oprava indikačních vrtů</t>
  </si>
  <si>
    <t xml:space="preserve">vyčištění okolí indikačního vrtu od náletových dřevin a porostů  do vzálenosti 1m od telesa vrtu </t>
  </si>
  <si>
    <t>provedení nátěru potrubí DN 300 dle požadavku v ZD</t>
  </si>
  <si>
    <t>provedení nátěru potrubí DN 500 dle požadavku v ZD</t>
  </si>
  <si>
    <t>výměna poškozených šroubových spojů a těsnění příruby DN 300</t>
  </si>
  <si>
    <t>výměna poškozených šroubových spojů a těsnění příruby DN 500</t>
  </si>
  <si>
    <t xml:space="preserve">výroba kovové výtyčky o délce 1,5m </t>
  </si>
  <si>
    <t>instalace kovové výtyčky o délce 1,5m s přesahem nad terém 1m</t>
  </si>
  <si>
    <t>vypracování zprávy o opravě včetně fotodokumentace</t>
  </si>
  <si>
    <t>příprava vrtací soupravy</t>
  </si>
  <si>
    <t>navaření KÚ DN 50 až DN 100</t>
  </si>
  <si>
    <t>instalace vrtacího zařízení včetně zkoušky těsnosti dusíkem na 1,4 násobek pracovního tlaku</t>
  </si>
  <si>
    <t>navrtávka na plný tlak potrubí</t>
  </si>
  <si>
    <t>uzavření L-O-R zátky</t>
  </si>
  <si>
    <t>demontáž vrtacího zařízení</t>
  </si>
  <si>
    <t>závěrečná zpráva včetně ostatní požadované dokumentace ( atesty, mont.deník atd.)</t>
  </si>
  <si>
    <t>zhotovení V svaru v plechu tl. do 6mm poloha vodorovná</t>
  </si>
  <si>
    <t>zhotovení V svaru v plechu tl. nad 6mm do 10 mm poloha vodorovná</t>
  </si>
  <si>
    <t>zhotovení V svaru v plechu tl. do 6mm poloha svislá</t>
  </si>
  <si>
    <t>zhotovení V svaru v plechu tl. nad 6mm do 10 mm poloha svislá</t>
  </si>
  <si>
    <t>zhotovení koutového svaru v plechu tl. do 6mm poloha vodorovná</t>
  </si>
  <si>
    <t>zhotovení koutového svaru v plechu tl. nad 6mm do 10 mm poloha vodorovná</t>
  </si>
  <si>
    <t>zhotovení koutového svaru v plechu tl. do 6mm poloha svislá</t>
  </si>
  <si>
    <t>zhotovení koutového svaru v plechu tl. nad 6mm do 10 mm poloha svislá</t>
  </si>
  <si>
    <t>prořezání plechu tl. do 6mm ( jiskrově )</t>
  </si>
  <si>
    <t>prořezání plechu tl. nad 6mm do 10 mm ( jiskrově )</t>
  </si>
  <si>
    <t>zhotovení pochozí lávky přes potrubí včetně zábradlí a roštů šíře 820 mm</t>
  </si>
  <si>
    <t>zámečnické práce</t>
  </si>
  <si>
    <t>PRO OCEŃOVÁNÍ PRACÍ LZE V NABÍDKÁCH KOMBINOVAT POLOŽKY Z JEDNOTLIVÝCH CENÍKŮ</t>
  </si>
  <si>
    <t>ruční očištění potrubí DN 300 na hodnotu St 3</t>
  </si>
  <si>
    <t>ruční očištění potrubí DN 500 na hodnotu St 3</t>
  </si>
  <si>
    <r>
      <t xml:space="preserve">otryskání potrubí DN 300 na hodnotu SA2 </t>
    </r>
    <r>
      <rPr>
        <vertAlign val="superscript"/>
        <sz val="8"/>
        <rFont val="Arial CE"/>
        <charset val="238"/>
      </rPr>
      <t>1</t>
    </r>
    <r>
      <rPr>
        <sz val="8"/>
        <rFont val="Arial CE"/>
        <charset val="238"/>
      </rPr>
      <t>/</t>
    </r>
    <r>
      <rPr>
        <vertAlign val="subscript"/>
        <sz val="8"/>
        <rFont val="Arial CE"/>
        <charset val="238"/>
      </rPr>
      <t>2</t>
    </r>
    <r>
      <rPr>
        <sz val="8"/>
        <rFont val="Arial CE"/>
        <charset val="238"/>
      </rPr>
      <t xml:space="preserve"> </t>
    </r>
  </si>
  <si>
    <r>
      <t xml:space="preserve">otryskání potrubí DN 500 na hodnotu SA2 </t>
    </r>
    <r>
      <rPr>
        <vertAlign val="superscript"/>
        <sz val="8"/>
        <rFont val="Arial CE"/>
        <charset val="238"/>
      </rPr>
      <t>1</t>
    </r>
    <r>
      <rPr>
        <sz val="8"/>
        <rFont val="Arial CE"/>
        <charset val="238"/>
      </rPr>
      <t>/</t>
    </r>
    <r>
      <rPr>
        <vertAlign val="subscript"/>
        <sz val="8"/>
        <rFont val="Arial CE"/>
        <charset val="238"/>
      </rPr>
      <t>2</t>
    </r>
  </si>
  <si>
    <r>
      <t xml:space="preserve">otryskání potrubí na hodnotu SA2 </t>
    </r>
    <r>
      <rPr>
        <vertAlign val="superscript"/>
        <sz val="8"/>
        <rFont val="Arial CE"/>
        <charset val="238"/>
      </rPr>
      <t>1</t>
    </r>
    <r>
      <rPr>
        <sz val="8"/>
        <rFont val="Arial CE"/>
        <charset val="238"/>
      </rPr>
      <t>/</t>
    </r>
    <r>
      <rPr>
        <vertAlign val="subscript"/>
        <sz val="8"/>
        <rFont val="Arial CE"/>
        <charset val="238"/>
      </rPr>
      <t>2</t>
    </r>
  </si>
  <si>
    <t>Objímky</t>
  </si>
  <si>
    <t>Řízené protlaky</t>
  </si>
  <si>
    <t>Opravy identifikačních vrtů</t>
  </si>
  <si>
    <t>Regulační armatury</t>
  </si>
  <si>
    <t>TAG/KKS</t>
  </si>
  <si>
    <t>Model</t>
  </si>
  <si>
    <t>DN</t>
  </si>
  <si>
    <t>PN</t>
  </si>
  <si>
    <t>Příruby</t>
  </si>
  <si>
    <t>Cv (max)</t>
  </si>
  <si>
    <t>Mat tělesa</t>
  </si>
  <si>
    <t>Mat trimu</t>
  </si>
  <si>
    <t>Pohon AUMA</t>
  </si>
  <si>
    <t>DN200</t>
  </si>
  <si>
    <t>90-41325</t>
  </si>
  <si>
    <t>EN1092-1 B2 PN63</t>
  </si>
  <si>
    <t>1.0619</t>
  </si>
  <si>
    <t>17-4PH/410s.s.</t>
  </si>
  <si>
    <t>SAREx07.2+AMEx01.1+LE12.1</t>
  </si>
  <si>
    <t>DN200 (red)</t>
  </si>
  <si>
    <t>200x150x200</t>
  </si>
  <si>
    <t>DN150</t>
  </si>
  <si>
    <t>DN150 (red)</t>
  </si>
  <si>
    <t>150x100x150</t>
  </si>
  <si>
    <t>DN100</t>
  </si>
  <si>
    <t>90-21124</t>
  </si>
  <si>
    <t>410 s.s.</t>
  </si>
  <si>
    <t>SAREx07.6+AMEx01.1+LE25.1</t>
  </si>
  <si>
    <t>Kulové kohoty</t>
  </si>
  <si>
    <t>Položka</t>
  </si>
  <si>
    <t>Popis zboží</t>
  </si>
  <si>
    <t>DN100 PN63</t>
  </si>
  <si>
    <t>Kohout kulový s pevnou koulí přivařovací s pohonem GROVE B5 4" (DN100) CL600 (PN63) LF2 TRIM LF2-C1, pohon AUMA MATIC SQEx 10.2+ AMExC 01.1</t>
  </si>
  <si>
    <t>Kohout kulový s pevnou koulí přírubový PN63 EN1092-1 B2 s pohonem GROVE B5 4" (DN100) CL600 (PN63) LF2 TRIM LF2-C1, pohon AUMA MATIC SQEx 10.2+ AMExC 01.1</t>
  </si>
  <si>
    <t xml:space="preserve">Kohout kulový s pevnou koulí přivařovací BW s převodem GROVE B5 4" (DN100) CL600 (PN63) A350 LF2 TRIM LF2-C1 </t>
  </si>
  <si>
    <t xml:space="preserve">Kohout kulový s pevnou koulí přírubový PN63 EN1092-1 B2 s převodem GROVE B5 4" (DN100) CL600 (PN63) A350 LF2 TRIM LF2-C1 </t>
  </si>
  <si>
    <t>D150 PN63</t>
  </si>
  <si>
    <t>Kohout kulový s pevnou koulí přivařovací s pohonem GROVE B5 6" (DN150) CL600 (PN63) LF2 TRIM LF2-C1, pohon AUMA MATIC SQEx 12.2+ AMExC 01.1</t>
  </si>
  <si>
    <t>Kohout kulový s pevnou koulí přírubový PN63 EN1092-1 B2 s pohonem GROVE B5 6" (DN150) CL600 (PN63) LF2 TRIM LF2-C1, pohon AUMA MATIC SQEx 12.2+ AMExC 01.1</t>
  </si>
  <si>
    <t xml:space="preserve">Kohout kulový s pevnou koulí přivařovací BW s převodem GROVE B5 6" (DN150) CL600 (PN63) A350 LF2 TRIM LF2-C1 </t>
  </si>
  <si>
    <t xml:space="preserve">Kohout kulový s pevnou koulí přírubový PN63 EN1092-1 B2 s převodem GROVE B5 6" (DN150) CL600 (PN63) A350 LF2 TRIM LF2-C1 </t>
  </si>
  <si>
    <t>DN200 PN63</t>
  </si>
  <si>
    <t>Kohout kulový s pevnou koulí přivařovací s pohonem GROVE B5 8" (DN200) CL600 (PN63) LF2 TRIM LF2-C1, pohon AUMA MATIC SQEx 14.2+ AMExC 01.1</t>
  </si>
  <si>
    <t>Kohout kulový s pevnou koulí přírubový PN63 EN1092-1 B2 s pohonem GROVE B5 8" (DN200) CL600 (PN63) LF2 TRIM LF2-C1, pohon AUMA MATIC SQEx 14.2+ AMExC 01.1</t>
  </si>
  <si>
    <t xml:space="preserve">Kohout kulový s pevnou koulí přivařovací BW s převodem GROVE B5 8" (DN200) CL600 (PN63) A350 LF2 TRIM LF2-C1 </t>
  </si>
  <si>
    <t xml:space="preserve">Kohout kulový s pevnou koulí přírubový PN63 EN1092-1 B2 s převodem GROVE B5 8" (DN200) CL600 (PN63) A350 LF2 TRIM LF2-C1 </t>
  </si>
  <si>
    <t>DN250 PN63</t>
  </si>
  <si>
    <t>Kohout kulový s pevnou koulí přivařovací s pohonem GROVE B5 10" (DN250) CL600 (PN63) LF2 TRIM LF2-C1, pohon AUMA MATIC SAEx 10.2 – F10 + AMExC 01.1 + GS 125.3</t>
  </si>
  <si>
    <t>Kohout kulový s pevnou koulí přírubový PN63 EN1092-1 B2 s pohonem GROVE B5 10" (DN250) CL600 (PN63) LF2 TRIM LF2-C1, pohon AUMA MATIC SAEx 10.2 – F10 + AMExC 01.1 + GS 125.3</t>
  </si>
  <si>
    <t xml:space="preserve">Kohout kulový s pevnou koulí přivařovací BW s převodem GROVE B5 10" (DN250) CL600 (PN63) A350 LF2 TRIM LF2-C1 </t>
  </si>
  <si>
    <t xml:space="preserve">Kohout kulový s pevnou koulí přírubový PN63 EN1092-1 B2 s převodem GROVE B5 10" (DN250) CL600 (PN63) A350 LF2 TRIM LF2-C1 </t>
  </si>
  <si>
    <t>DN300 PN63</t>
  </si>
  <si>
    <t>Kohout kulový s pevnou koulí přivařovací s pohonem GROVE B5 12" (DN300) CL600 (PN63) LF2 TRIM LF2-C1, pohon AUMA MATIC SAEx 10.2 + AMExC 01.1 + GS 125.3</t>
  </si>
  <si>
    <t>Kohout kulový s pevnou koulí přírubový PN63 EN1092-1 B2 s pohonem GROVE B5 12" (DN300) CL600 (PN63) LF2 TRIM LF2-C1, pohon AUMA MATIC SAEx 10.2 + AMExC 01.1 + GS 125.3</t>
  </si>
  <si>
    <t xml:space="preserve">Kohout kulový s pevnou koulí přivařovací BW s převodem GROVE B5 12" (DN300) CL600 (PN63) A350 LF2 TRIM LF2-C1 </t>
  </si>
  <si>
    <t xml:space="preserve">Kohout kulový s pevnou koulí přírubový PN63 EN1092-1 B2 s převodem GROVE B5 12" (DN300) CL600 (PN63) A350 LF2 TRIM LF2-C1 </t>
  </si>
  <si>
    <t>DN100 PN40</t>
  </si>
  <si>
    <t>Kohout kulový s pevnou koulí GROVE B5 4" CL300 LF2 TRIM LF2-C1, přivařovací s pohonem AUMA MATIC SQEx 10.2+ AMExC 01.1</t>
  </si>
  <si>
    <t>Kohout kulový s pevnou koulí GROVE B5 4" CL300 LF2 TRIM LF2-C1, přírubový EN1092-1 B2 s pohonem AUMA MATIC SQEx 10.2+ AMExC 01.1</t>
  </si>
  <si>
    <t xml:space="preserve">Kohout kulový s pevnou koulí GROVE B5 4" CL300 přivařovací BW s převodem A350 LF2 TRIM LF2-C1 </t>
  </si>
  <si>
    <t xml:space="preserve">Kohout kulový s pevnou koulí GROVE B5 4" CL300 přírubový EN1092-1 B2 s převodem A350 LF2 TRIM LF2-C1 </t>
  </si>
  <si>
    <t>D150 PN40</t>
  </si>
  <si>
    <t>Kohout kulový s pevnou koulí GROVE B5 6" CL300 LF2 TRIM LF2-C1, přivařovací s pohonem AUMA MATIC SQEx 12.2+ AMExC 01.1</t>
  </si>
  <si>
    <t>Kohout kulový s pevnou koulí GROVE B5 6" CL300 LF2 TRIM LF2-C1, přírubový EN1092-1 B2 s pohonem AUMA MATIC SQEx 12.2+ AMExC 01.1</t>
  </si>
  <si>
    <t>Kohout kulový s pevnou koulí GROVE B5 6" CL300 přivařovací BW s převodem A350 LF2 TRIM LF2-C1</t>
  </si>
  <si>
    <t>Kohout kulový s pevnou koulí GROVE B5 6" CL300 přírubový EN1092-1 B2 s převodem A350 LF2 TRIM LF2-C1</t>
  </si>
  <si>
    <t>DN200 PN40</t>
  </si>
  <si>
    <t>Kohout kulový s pevnou koulí GROVE B5 8" CL300 LF2 TRIM LF2-C1, přivařovací s pohonem AUMA MATIC SQEx 14.2+ AMExC 01.1</t>
  </si>
  <si>
    <t>Kohout kulový s pevnou koulí GROVE B5 8" CL300 LF2 TRIM LF2-C1, přírubový EN1092-1 B2 s pohonem AUMA MATIC SQEx 14.2+ AMExC 01.1</t>
  </si>
  <si>
    <t>Kohout kulový s pevnou koulí GROVE B5 8" CL300 přivařovací BW s převodem A350 LF2 TRIM LF2-C1</t>
  </si>
  <si>
    <t>Kohout kulový s pevnou koulí GROVE B5 8" CL300 přírubový EN1092-1 B2 s převodem A350 LF2 TRIM LF2-C1</t>
  </si>
  <si>
    <t>DN250 PN40</t>
  </si>
  <si>
    <t>Kohout kulový s pevnou koulí GROVE B5 10" CL300 LF2 TRIM LF2-C1, přivařovací s pohonem AUMA MATIC SAEx 07.6 + AMExC 01.1 + GS 125.3</t>
  </si>
  <si>
    <t>Kohout kulový s pevnou koulí GROVE B5 10" CL300 LF2 TRIM LF2-C1, přírubový EN1092-1 B2 s pohonem AUMA MATIC SAEx 07.6 + AMExC 01.1 + GS 125.3</t>
  </si>
  <si>
    <t>Kohout kulový s pevnou koulí GROVE B5 10" CL300 přivařovací BW s převodem A350 LF2 TRIM LF2-C1</t>
  </si>
  <si>
    <t>Kohout kulový s pevnou koulí GROVE B5 10" CL300 přírubový EN1092-1 B2 s převodem A350 LF2 TRIM LF2-C1</t>
  </si>
  <si>
    <t>DN300 PN40</t>
  </si>
  <si>
    <t>Kohout kulový s pevnou koulí GROVE B5 12" CL300 LF2 TRIM LF2-C1, přivařovací s pohonem AUMA MATIC SAEx 10.2 + AMExC 01.1 + GS 125.3</t>
  </si>
  <si>
    <t>Kohout kulový s pevnou koulí GROVE B5 12" CL300 LF2 TRIM LF2-C1, přírubový EN1092-1 B2 s pohonem AUMA MATIC SAEx 10.2 + AMExC 01.1 + GS 125.3</t>
  </si>
  <si>
    <t>Kohout kulový s pevnou koulí GROVE B5 12" CL300 přivařovací BW s převodem A350 LF2 TRIM LF2-C1</t>
  </si>
  <si>
    <t xml:space="preserve">Kohout kulový s pevnou koulí GROVE B5 12" CL300 přírubový EN1092-1 B2 s převodem  A350 LF2 TRIM LF2-C1 </t>
  </si>
  <si>
    <t>provedení s pružným klínem, anti-static, fire-safe, připojení ČSN EN 1092-1</t>
  </si>
  <si>
    <t>DN15 PN16</t>
  </si>
  <si>
    <t>Kulový kohout mezipřírubový ovládaný pákou (nerez)</t>
  </si>
  <si>
    <t>DN40 PN16</t>
  </si>
  <si>
    <t>DN50 PN16</t>
  </si>
  <si>
    <t>DN65 PN16</t>
  </si>
  <si>
    <t>DN25 PN16</t>
  </si>
  <si>
    <t>DN80 PN16</t>
  </si>
  <si>
    <t>DN100 PN16</t>
  </si>
  <si>
    <t>DN150 PN16</t>
  </si>
  <si>
    <t>Kulový kohout přírubový ovládaný pákou (nerez)</t>
  </si>
  <si>
    <t>DN10 PN40</t>
  </si>
  <si>
    <t>DN15 PN40</t>
  </si>
  <si>
    <t>DN20 PN40</t>
  </si>
  <si>
    <t>DN25 PN40</t>
  </si>
  <si>
    <t>DN40 PN40</t>
  </si>
  <si>
    <t>DN50 PN40</t>
  </si>
  <si>
    <t>DN65 PN40</t>
  </si>
  <si>
    <t>DN80 PN40</t>
  </si>
  <si>
    <t>Kulový kohout nátrubkový - závitový ovládaný pákou (nerez)</t>
  </si>
  <si>
    <t>Kulový kohout mezipřírubový ovládaný pákou (ocelolitina)</t>
  </si>
  <si>
    <t>DN125 PN16</t>
  </si>
  <si>
    <t>DN200 PN16</t>
  </si>
  <si>
    <t>DN300 PN16</t>
  </si>
  <si>
    <t>DN250 PN16</t>
  </si>
  <si>
    <t>Uzavírací klapka MAK přírubová s převodovkou, s el.pohonem AUMA Saex 7,2, včetně montáže a seřízení pohonu 
ex proof kyvný servopohon Typ SQEX 10.2 ¦¦ Napětí3ph/400V/50Hz ¦¦ RežimS2-15min
Klapka uzavírací přírubová 3-excentrická, 1.0619 těleso / disk, 420ss hřídel, 13Cr sedlo, 304SS+těsnění,</t>
  </si>
  <si>
    <t xml:space="preserve">Uzavírací klapka MAK přírubová s převodovkou, ručním ovládáním s přípravou pro elektropohon AUMA
Klapka uzavírací přírubová 3-excentrická, 1.0619 těleso / disk, 420ss hřídel, 13Cr sedlo, 304SS+těsnění, +Ovládání ručním převodem </t>
  </si>
  <si>
    <t>Uzavírací klapka MAK přírubová s převodovkou, s el.pohonem AUMA Saex 7,2, včetně montáže a seřízení pohonu 
ex proof kyvný servopohon Typ SQEX 10.2 ¦¦ Napětí3ph/400V/50Hz ¦¦ RežimS2-15min
Klapka uzavírací přírubová 3-excentrická, 1.0619 těleso / disk, 420ss hřídel, 13Cr sedlo, 304SS+těsnění, PN16</t>
  </si>
  <si>
    <t>Uzavírací klapka MAK přírubová s převodovkou, ručním ovládáním s přípravou pro elektropohon AUMA 
Klapka uzavírací přírubová 3-excentrická, 1.0619 těleso / disk, 420ss hřídel, 13Cr sedlo, 304SS+těsnění, PN16, Ovládání ručním převodem</t>
  </si>
  <si>
    <t xml:space="preserve">Uzavírací klapka MAK přírubová s převodovkou, s el.pohonem AUMA Saex 7,2, včetně montáže a seřízení pohonu 
Ex víceotáčkový servopohon Typ SAEX 07.6 ¦¦ Napětí3ph/400V/50Hz ¦¦ RežimS2-15min + GS 63.3
Klapka uzavírací přírubová 3-excentrická, 1.0619 těleso / disk, 420ss hřídel, 13Cr sedlo, 304SS+těsnění, </t>
  </si>
  <si>
    <t xml:space="preserve">Uzavírací klapka MAK přírubová s převodovkou, s el.pohonem AUMA Saex 7,2, včetně montáže a seřízení pohonu 
ex proof kyvný servopohon Typ SQEX 14.2 ¦¦ Napětí3ph/400V/50Hz ¦¦ RežimS2-15min
Klapka uzavírací přírubová 3-excentrická, 1.0619 těleso / disk, 420ss hřídel, 13Cr sedlo, 304SS+těsnění, </t>
  </si>
  <si>
    <t>Šoupatka</t>
  </si>
  <si>
    <t>Uzavírací klapka</t>
  </si>
  <si>
    <t>provedení s pevným klínem, anti-static, fire-safe, připojení ČSN EN 1092-1</t>
  </si>
  <si>
    <t>Šoupátko třmenové přírubové, DN 80 PN 16 L=280 mm, mater. 1.0619+13Cr , provedení s pružným klínem, anti-static, fire-safe, připojení ČSN EN 1092-1</t>
  </si>
  <si>
    <t>Šoupátko třmenové přírubové, DN 100 PN 16 L=300 mm, mater. 1.0619+13Cr, provedení s pružným klínem, anti-static, fire-safe, připojení ČSN EN 1092-1</t>
  </si>
  <si>
    <t>Šoupátko třmenové přírubové, DN 125 PN 16 L=325 mm, mater. 1.0619+13Cr, provedení s pružným klínem, anti-static, fire-safe, připojení ČSN EN 1092-1</t>
  </si>
  <si>
    <t>Šoupátko třmenové přírubové, DN 150 PN 16 L=350 mm, mater. 1.0619+13Cr, provedení s pružným klínem, anti-static, fire-safe, připojení ČSN EN 1092-1</t>
  </si>
  <si>
    <t>Šoupátko třmenové přírubové, DN 200 PN 16 L=400 mm, mater. 1.0619+13Cr, provedení s pružným klínem, anti-static, fire-safe, připojení ČSN EN 1092-1</t>
  </si>
  <si>
    <t>Šoupátko třmenové přírubové, DN 250 PN 16 L=450 mm, mater. 1.0619+13Cr, provedení s pružným klínem, anti-static, fire-safe, připojení ČSN EN 1092-1</t>
  </si>
  <si>
    <t>Šoupátko třmenové přírubové, DN 300 PN 16 L=500 mm, mater. 1.0619+13Cr, provedení s pružným klínem, anti-static, fire-safe, připojení ČSN EN 1092-1</t>
  </si>
  <si>
    <t>Šoupátko třmenové přírubové, DN 350 PN 16 L=550 mm, mater. 1.0619+13Cr, provedení s pružným klínem, anti-static, fire-safe, připojení ČSN EN 1092-1</t>
  </si>
  <si>
    <t>Šoupátko třmenové přírubové, DN 80 PN 16 L=280 mm,  těsnění stxst 1.0619+Stelit 6, provedení s pružným klínem, anti-static, fire-safe, připojení ČSN EN 1092-1</t>
  </si>
  <si>
    <t>DN350 PN16</t>
  </si>
  <si>
    <t>Šoupátko třmenové přírubové, DN 100 PN 16 L=300 mm,  těsnění stxst 1.0619+Stelit 6, provedení s pružným klínem, anti-static, fire-safe, připojení ČSN EN 1092-1</t>
  </si>
  <si>
    <t>Šoupátko třmenové přírubové, DN 100 PN 16 L=325 mm,  těsnění stxst 1.0619+Stelit 6, provedení s pružným klínem, anti-static, fire-safe, připojení ČSN EN 1092-1</t>
  </si>
  <si>
    <t>Šoupátko třmenové přírubové, DN 150 PN 16 L=350 mm, těsnění stxst 1.0619+Stelit 6, provedení s pružným klínem, anti-static, fire-safe, připojení ČSN EN 1092-1</t>
  </si>
  <si>
    <t>Šoupátko třmenové přírubové, DN 200 PN 16 L=400 mm, těsnění stxst 1.0619+Stelit 6, provedení s pružným klínem, anti-static, fire-safe, připojení ČSN EN 1092-1,</t>
  </si>
  <si>
    <t>Šoupátko třmenové přírubové, DN 250 PN 16 L=450 mm, těsnění stxst 1.0619+Stelit 6, provedení s pružným klínem, anti-static, fire-safe, připojení ČSN EN 1092-1</t>
  </si>
  <si>
    <t>Šoupátko třmenové přírubové, DN 300 PN 16 L=500 mm, těsnění stxst 1.0619+Stelit 6, provedení s pružným klínem, anti-static, fire-safe, připojení ČSN EN 1092-1</t>
  </si>
  <si>
    <t>Šoupátko třmenové přírubové, DN 350 PN 16 L=550 mm, těsnění stxst 1.0619+Stelit 6, provedení s pružným klínem, anti-static, fire-safe, připojení ČSN EN 1092-1</t>
  </si>
  <si>
    <t>Šoupátko třmenové přírubové, DN 80 PN 16 L=210 mm, mater. 1.0619+13Cr, provedení s pevným klínem, anti-static, fire-safe, připojení ČSN EN 1092-1</t>
  </si>
  <si>
    <t>Šoupátko třmenové přírubové, DN 100 PN 16 L=230 mm, mater. 1.0619+13Cr, provedení s pevným klínem, anti-static, fire-safe, připojení ČSN EN 1092-1</t>
  </si>
  <si>
    <t>Šoupátko třmenové přírubové, DN 125 PN 16 L=255 mm, mater. 1.0619+13Cr, provedení s pevným klínem, anti-static, fire-safe, připojení ČSN EN 1092-1</t>
  </si>
  <si>
    <t>Šoupátko třmenové přírubové, DN 150 PN 16 L=280 mm, mater. 1.0619+13Cr, provedení s pevným klínem, anti-static, fire-safe, připojení ČSN EN 1092-1</t>
  </si>
  <si>
    <t>Šoupátko třmenové přírubové, DN 200 PN 16 L=330 mm, mater. 1.0619+13Cr, provedení s pevným klínem, anti-static, fire-safe, připojení ČSN EN 1092-1</t>
  </si>
  <si>
    <t>Šoupátko třmenové přírubové, DN 250 PN 16 L=450 mm, mater. 1.0619+13Cr, provedení s pevným klínem, anti-static, fire-safe, připojení ČSN EN 1092-1</t>
  </si>
  <si>
    <t>Šoupátko třmenové přírubové, DN 300 PN 16 L=500 mm, mater. 1.0619+13Cr, provedení s pevným klínem, anti-static, fire-safe, připojení ČSN EN 1092-1</t>
  </si>
  <si>
    <t>Šoupátko třmenové přírubové, DN 350 PN 16 L=550 mm, mater. 1.0619+13Cr, provedení s pevným klínem, anti-static, fire-safe, připojení ČSN EN 1092-1</t>
  </si>
  <si>
    <t>Šoupátko třmenové přírubové, DN 80 PN 16 L=210 mm,  těsnění stxst 1.0619+Stelit 6, provedení s pevným klínem, anti-static, fire-safe, připojení ČSN EN 1092-1</t>
  </si>
  <si>
    <t>Šoupátko třmenové přírubové, DN 100 PN 16 L=230 mm,  těsnění stxst 1.0619+Stelit 6, provedení s pevným klínem, anti-static, fire-safe, připojení ČSN EN 1092-1</t>
  </si>
  <si>
    <t>Šoupátko třmenové přírubové, DN 125 PN 16 L=255 mm,  těsnění stxst 1.0619+Stelit 6, provedení s pevným klínem, anti-static, fire-safe, připojení ČSN EN 1092-1</t>
  </si>
  <si>
    <t>Šoupátko třmenové přírubové, DN 150 PN 16 L=280 mm, těsnění stxst 1.0619+Stelit 6, provedení s pevným klínem, anti-static, fire-safe, připojení ČSN EN 1092-1</t>
  </si>
  <si>
    <t>Šoupátko třmenové přírubové, DN 200 PN 16 L=330 mm, těsnění stxst 1.0619+Stelit 6, provedení s pevným klínem, anti-static, fire-safe, připojení ČSN EN 1092-1</t>
  </si>
  <si>
    <t>Šoupátko třmenové přírubové, DN 250 PN 16 L=450 mm, těsnění stxst 1.0619+Stelit 6, provedení s pevným klínem, anti-static, fire-safe, připojení ČSN EN 1092-1</t>
  </si>
  <si>
    <t>Šoupátko třmenové přírubové, DN 300 PN 16 L=500 mm, těsnění stxst 1.0619+Stelit 6, provedení s pevným klínem, anti-static, fire-safe, připojení ČSN EN 1092-1</t>
  </si>
  <si>
    <t>Šoupátko třmenové přírubové, DN 350 PN 16 L=550 mm, těsnění stxst 1.0619+Stelit 6, provedení s pevným klínem, anti-static, fire-safe, připojení ČSN EN 1092-1</t>
  </si>
  <si>
    <t>Šoupátko třmenové přírubové, DN 150 PN 16 L=280, mater. 1.0619+13Cr s el. pohonem AUMA SAEx 10.2-45 NORM, provedení s pevným klínem, anti-static, fire-safe, připojení ČSN EN 1092-1</t>
  </si>
  <si>
    <t>Šoupátko třmenové přírubové, DN 200 PN 16 L=330, mater. 1.0619+13Cr s el. pohonem AUMA SAEx 14.2-45 NORM, provedení s pevným klínem, anti-static, fire-safe, připojení ČSN EN 1092-1</t>
  </si>
  <si>
    <t>Šoupátko třmenové přírubové, DN 250 PN 16 L=450, mater. 1.0619+13Cr s el. pohonem AUMA SAEx 14.2-45 NORM, provedení s pevným klínem, anti-static, fire-safe, připojení ČSN EN 1092-1</t>
  </si>
  <si>
    <t>Šoupátko třmenové přírubové, DN 300 PN 16 L=500, mater. 1.0619+13Cr s el. pohonem AUMA SAEx 14.2-45 NORM, provedení s pevným klínem, anti-static, fire-safe, připojení ČSN EN 1092-1</t>
  </si>
  <si>
    <t>Šoupátko třmenové přírubové, DN 350 PN 16 L=550, mater. 1.0619+13Cr s el. pohonem AUMA SAEx 14.6-45 NORM, provedení s pevným klínem, anti-static, fire-safe, připojení ČSN EN 1092-1</t>
  </si>
  <si>
    <t>Šoupátko třmenové přírubové, DN 150 PN 16 L=280, mater. 1.0619+Stelit 6 s el. pohonem AUMA SAEx 10.2-45 NORM, provedení s pevným klínem, anti-static, fire-safe, připojení ČSN EN 1092-1</t>
  </si>
  <si>
    <t>Šoupátko třmenové přírubové, DN 200 PN 16 L=330, mater. 1.0619+Stelit 6 s el. pohonem AUMA SAEx 10.2-45 NORM, provedení s pevným klínem, anti-static, fire-safe, připojení ČSN EN 1092-1</t>
  </si>
  <si>
    <t>Šoupátko třmenové přírubové, DN 250 PN 16 L=450, mater. 1.0619+Stelit 6 s el. pohonem AUMA SAEx 14.2-45 NORM, provedení s pevným klínem, anti-static, fire-safe, připojení ČSN EN 1092-1</t>
  </si>
  <si>
    <t>Šoupátko třmenové přírubové, DN 300 PN 16 L=500, mater. 1.0619+Stelit 6 s el. pohonem AUMA SAEx 14.2-45 NORM, provedení s pevným klínem, anti-static, fire-safe, připojení ČSN EN 1092-1</t>
  </si>
  <si>
    <t>Šoupátko třmenové přírubové, DN 350 PN 16 L=550, mater. 1.0619+sSelit 6 s el. pohonem AUMA SAEx 14.6-45 NORM, provedení s pevným klínem, anti-static, fire-safe, připojení ČSN EN 1092-1</t>
  </si>
  <si>
    <t>Šoupátko třmenové přírubové, DN 150 PN 16 L=350, mater. 1.0619+13Cr s el. pohonem AUMA SAEx 10.2-45 NORM, provedení s pružným klínem, anti-static, fire-safe, připojení ČSN EN 1092-1</t>
  </si>
  <si>
    <t>Šoupátko třmenové přírubové, DN 200 PN 16 L=400, mater. 1.0619+13Cr s el. pohonem AUMA SAEx 14.2-45 NORM, provedení s pružným klínem, anti-static, fire-safe, připojení ČSN EN 1092-1</t>
  </si>
  <si>
    <t>Šoupátko třmenové přírubové, DN 250 PN 16 L=450, mater. 1.0619+13Cr s el. pohonem AUMA SAEx 14.2-45 NORM, provedení s pružným klínem, anti-static, fire-safe, připojení ČSN EN 1092-1</t>
  </si>
  <si>
    <t>Šoupátko třmenové přírubové, DN 300 PN 16 L=500, mater. 1.0619+13Cr s el. pohonem AUMA SAEx 14.2-45 NORM, provedení s pružným klínem, anti-static, fire-safe, připojení ČSN EN 1092-1</t>
  </si>
  <si>
    <t>Šoupátko třmenové přírubové, DN 350 PN 16 L=550, mater. 1.0619+13Cr s el. pohonem AUMA SAEx 14.6-45 NORM, provedení s pružným klínem, anti-static, fire-safe, připojení ČSN EN 1092-1</t>
  </si>
  <si>
    <t>Šoupátko třmenové přírubové, DN 150 PN 16 L=350, mater. 1.0619+Stelit 6 s el. pohonem AUMA SAEx 10.2-45 NORM, provedení s pružným klínem, anti-static, fire-safe, připojení ČSN EN 1092-1</t>
  </si>
  <si>
    <t>Šoupátko třmenové přírubové, DN 200 PN 16 L=400, mater. 1.0619+Stelit 6 s el. pohonem AUMA SAEx 10.2-45 NORM, provedení s pružným klínem, anti-static, fire-safe, připojení ČSN EN 1092-1</t>
  </si>
  <si>
    <t>Šoupátko třmenové přírubové, DN 250 PN 16 L=450, mater. 1.0619+Stelit 6 s el. pohonem AUMA SAEx 14.2-45 NORM, provedení s pružným klínem, anti-static, fire-safe, připojení ČSN EN 1092-1</t>
  </si>
  <si>
    <t>Šoupátko třmenové přírubové, DN 300 PN 16 L=500, mater. 1.0619+Stelit 6 s el. pohonem AUMA SAEx 14.2-45 NORM, provedení s pružným klínem, anti-static, fire-safe, připojení ČSN EN 1092-1</t>
  </si>
  <si>
    <t>Šoupátko třmenové přírubové, DN 350 PN 16 L=550, mater. 1.0619+Stelit 6 s el. pohonem AUMA SAEx 14.6-45 NORM, provedení s pružným klínem, anti-static, fire-safe, připojení ČSN EN 1092-1</t>
  </si>
  <si>
    <t>DN150 PN63</t>
  </si>
  <si>
    <t>Šoupátko třmenové přírubové, DN 150 PN 63 L=280 mm, těsnění stxst 1.0619+Stelit 6, provedení s pevným klínem, anti-static, fire-safe, připojení ČSN EN 1092-1</t>
  </si>
  <si>
    <t>Šoupátko třmenové přírubové, DN 200 PN 63 L=330 mm, těsnění stxst 1.0619+Stelit 6, provedení s pevným klínem, anti-static, fire-safe, připojení ČSN EN 1092-1</t>
  </si>
  <si>
    <t>Šoupátko třmenové přírubové, DN 250 PN 63 L=450 mm, těsnění stxst 1.0619+Stelit 6, provedení s pevným klínem, anti-static, fire-safe, připojení ČSN EN 1092-1</t>
  </si>
  <si>
    <t>Šoupátko třmenové přírubové, DN 300 PN 63 L=500 mm, těsnění stxst 1.0619+Stelit 6, provedení s pevným klínem, anti-static, fire-safe, připojení ČSN EN 1092-1</t>
  </si>
  <si>
    <t>Šoupátko třmenové přírubové, DN 150 PN 63 L=350 mm, těsnění stxst 1.0619+Stelit 6, provedení s pružným klínem, anti-static, fire-safe, připojení ČSN EN 1092-1</t>
  </si>
  <si>
    <t>Šoupátko třmenové přírubové, DN 200 PN 63 L=400 mm, těsnění stxst 1.0619+Stelit 6, provedení s pružným klínem, anti-static, fire-safe, připojení ČSN EN 1092-1,</t>
  </si>
  <si>
    <t>Šoupátko třmenové přírubové, DN 250 PN 63 L=450 mm, těsnění stxst 1.0619+Stelit 6, provedení s pružným klínem, anti-static, fire-safe, připojení ČSN EN 1092-1</t>
  </si>
  <si>
    <t>Šoupátko třmenové přírubové, DN 300 PN 63 L=500 mm, těsnění stxst 1.0619+Stelit 6, provedení s pružným klínem, anti-static, fire-safe, připojení ČSN EN 1092-1</t>
  </si>
  <si>
    <t>Materiál - Armatury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</si>
</sst>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5" formatCode="_-* #,##0.00\ _K_č_-;\-* #,##0.00\ _K_č_-;_-* &quot;-&quot;??\ _K_č_-;_-@_-"/>
    <numFmt numFmtId="166" formatCode="#,##0.00\ &quot;Kč&quot;"/>
    <numFmt numFmtId="167" formatCode="#"/>
    <numFmt numFmtId="168" formatCode="#,##0.000"/>
    <numFmt numFmtId="175" formatCode="#,##0\ _K_č"/>
  </numFmts>
  <fonts count="32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0"/>
      <color indexed="62"/>
      <name val="Arial CE"/>
      <family val="2"/>
      <charset val="238"/>
    </font>
    <font>
      <b/>
      <sz val="12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u/>
      <sz val="10"/>
      <color indexed="10"/>
      <name val="Arial CE"/>
      <charset val="238"/>
    </font>
    <font>
      <sz val="8"/>
      <color indexed="62"/>
      <name val="Arial CE"/>
      <charset val="238"/>
    </font>
    <font>
      <vertAlign val="superscript"/>
      <sz val="8"/>
      <name val="Arial CE"/>
      <charset val="238"/>
    </font>
    <font>
      <b/>
      <sz val="8"/>
      <name val="Arial CE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 CE"/>
      <charset val="238"/>
    </font>
    <font>
      <vertAlign val="subscript"/>
      <sz val="8"/>
      <name val="Arial CE"/>
      <charset val="238"/>
    </font>
    <font>
      <sz val="12"/>
      <name val="Arial CE"/>
      <charset val="238"/>
    </font>
    <font>
      <b/>
      <sz val="10"/>
      <color indexed="12"/>
      <name val="Arial CE"/>
      <charset val="238"/>
    </font>
    <font>
      <sz val="12"/>
      <name val="Arial CE"/>
    </font>
    <font>
      <b/>
      <sz val="12"/>
      <name val="Arial CE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color theme="1"/>
      <name val="Arial CE"/>
      <charset val="238"/>
    </font>
    <font>
      <b/>
      <sz val="8"/>
      <color theme="1"/>
      <name val="Calibri"/>
      <family val="2"/>
      <charset val="238"/>
      <scheme val="minor"/>
    </font>
    <font>
      <sz val="12"/>
      <color theme="1"/>
      <name val="Arial CE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463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4" fontId="0" fillId="0" borderId="2" xfId="0" applyNumberFormat="1" applyBorder="1" applyAlignment="1">
      <alignment horizontal="right"/>
    </xf>
    <xf numFmtId="0" fontId="1" fillId="0" borderId="3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4" fontId="3" fillId="0" borderId="3" xfId="0" applyNumberFormat="1" applyFont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wrapText="1"/>
    </xf>
    <xf numFmtId="0" fontId="3" fillId="2" borderId="5" xfId="0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right"/>
    </xf>
    <xf numFmtId="4" fontId="1" fillId="2" borderId="6" xfId="0" applyNumberFormat="1" applyFont="1" applyFill="1" applyBorder="1"/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wrapText="1"/>
    </xf>
    <xf numFmtId="0" fontId="0" fillId="0" borderId="10" xfId="0" applyBorder="1" applyAlignment="1">
      <alignment horizontal="center"/>
    </xf>
    <xf numFmtId="2" fontId="0" fillId="0" borderId="11" xfId="0" applyNumberFormat="1" applyBorder="1"/>
    <xf numFmtId="4" fontId="0" fillId="0" borderId="11" xfId="0" applyNumberFormat="1" applyBorder="1"/>
    <xf numFmtId="0" fontId="0" fillId="0" borderId="12" xfId="0" applyBorder="1" applyAlignment="1">
      <alignment horizontal="center"/>
    </xf>
    <xf numFmtId="4" fontId="1" fillId="0" borderId="13" xfId="0" applyNumberFormat="1" applyFont="1" applyBorder="1"/>
    <xf numFmtId="0" fontId="0" fillId="0" borderId="14" xfId="0" applyBorder="1" applyAlignment="1">
      <alignment horizontal="center"/>
    </xf>
    <xf numFmtId="4" fontId="0" fillId="0" borderId="15" xfId="0" applyNumberFormat="1" applyBorder="1"/>
    <xf numFmtId="0" fontId="6" fillId="0" borderId="16" xfId="0" applyFont="1" applyBorder="1" applyAlignment="1">
      <alignment horizont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 vertical="top" wrapText="1"/>
    </xf>
    <xf numFmtId="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49" fontId="9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 vertical="center"/>
    </xf>
    <xf numFmtId="49" fontId="7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4" fontId="8" fillId="0" borderId="0" xfId="0" applyNumberFormat="1" applyFont="1" applyAlignment="1">
      <alignment horizontal="right"/>
    </xf>
    <xf numFmtId="166" fontId="8" fillId="0" borderId="17" xfId="0" applyNumberFormat="1" applyFont="1" applyBorder="1" applyAlignment="1">
      <alignment horizontal="right"/>
    </xf>
    <xf numFmtId="166" fontId="0" fillId="0" borderId="18" xfId="0" applyNumberFormat="1" applyBorder="1" applyAlignment="1">
      <alignment horizontal="right"/>
    </xf>
    <xf numFmtId="0" fontId="10" fillId="0" borderId="0" xfId="0" applyFont="1"/>
    <xf numFmtId="0" fontId="5" fillId="0" borderId="0" xfId="0" applyFont="1"/>
    <xf numFmtId="0" fontId="5" fillId="0" borderId="10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4" fontId="5" fillId="0" borderId="11" xfId="0" applyNumberFormat="1" applyFont="1" applyBorder="1"/>
    <xf numFmtId="0" fontId="5" fillId="0" borderId="1" xfId="0" applyFont="1" applyBorder="1" applyAlignment="1">
      <alignment wrapText="1"/>
    </xf>
    <xf numFmtId="0" fontId="5" fillId="0" borderId="19" xfId="0" applyFont="1" applyBorder="1" applyAlignment="1">
      <alignment horizontal="left"/>
    </xf>
    <xf numFmtId="0" fontId="5" fillId="0" borderId="19" xfId="0" applyFont="1" applyBorder="1" applyAlignment="1">
      <alignment horizontal="center"/>
    </xf>
    <xf numFmtId="4" fontId="5" fillId="0" borderId="19" xfId="0" applyNumberFormat="1" applyFont="1" applyBorder="1" applyAlignment="1">
      <alignment horizontal="right"/>
    </xf>
    <xf numFmtId="0" fontId="5" fillId="0" borderId="20" xfId="0" applyFont="1" applyBorder="1" applyAlignment="1">
      <alignment horizontal="center"/>
    </xf>
    <xf numFmtId="4" fontId="5" fillId="0" borderId="21" xfId="0" applyNumberFormat="1" applyFont="1" applyBorder="1"/>
    <xf numFmtId="0" fontId="5" fillId="0" borderId="1" xfId="0" applyFont="1" applyBorder="1" applyAlignment="1">
      <alignment horizontal="left"/>
    </xf>
    <xf numFmtId="0" fontId="8" fillId="0" borderId="16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3" fillId="2" borderId="23" xfId="0" applyNumberFormat="1" applyFont="1" applyFill="1" applyBorder="1" applyAlignment="1">
      <alignment horizontal="right"/>
    </xf>
    <xf numFmtId="4" fontId="1" fillId="2" borderId="24" xfId="0" applyNumberFormat="1" applyFont="1" applyFill="1" applyBorder="1"/>
    <xf numFmtId="0" fontId="2" fillId="0" borderId="25" xfId="0" quotePrefix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7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3" fillId="0" borderId="0" xfId="0" applyFont="1" applyAlignment="1"/>
    <xf numFmtId="0" fontId="0" fillId="0" borderId="0" xfId="0" applyAlignment="1">
      <alignment horizontal="right"/>
    </xf>
    <xf numFmtId="0" fontId="0" fillId="0" borderId="28" xfId="0" applyBorder="1" applyAlignment="1">
      <alignment horizontal="center"/>
    </xf>
    <xf numFmtId="0" fontId="0" fillId="0" borderId="28" xfId="0" applyBorder="1" applyAlignment="1">
      <alignment wrapText="1"/>
    </xf>
    <xf numFmtId="4" fontId="0" fillId="0" borderId="28" xfId="0" applyNumberFormat="1" applyBorder="1" applyAlignment="1">
      <alignment horizontal="right"/>
    </xf>
    <xf numFmtId="4" fontId="0" fillId="0" borderId="28" xfId="0" applyNumberFormat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wrapText="1"/>
    </xf>
    <xf numFmtId="0" fontId="0" fillId="0" borderId="30" xfId="0" applyBorder="1" applyAlignment="1">
      <alignment horizontal="center"/>
    </xf>
    <xf numFmtId="4" fontId="0" fillId="0" borderId="30" xfId="0" applyNumberFormat="1" applyBorder="1" applyAlignment="1">
      <alignment horizontal="right"/>
    </xf>
    <xf numFmtId="4" fontId="0" fillId="0" borderId="31" xfId="0" applyNumberFormat="1" applyBorder="1"/>
    <xf numFmtId="0" fontId="0" fillId="0" borderId="32" xfId="0" applyBorder="1" applyAlignment="1">
      <alignment horizontal="center"/>
    </xf>
    <xf numFmtId="0" fontId="1" fillId="0" borderId="33" xfId="0" applyFont="1" applyBorder="1" applyAlignment="1">
      <alignment wrapText="1"/>
    </xf>
    <xf numFmtId="0" fontId="0" fillId="0" borderId="33" xfId="0" applyBorder="1" applyAlignment="1">
      <alignment horizontal="center"/>
    </xf>
    <xf numFmtId="4" fontId="0" fillId="0" borderId="33" xfId="0" applyNumberFormat="1" applyBorder="1" applyAlignment="1">
      <alignment horizontal="right"/>
    </xf>
    <xf numFmtId="4" fontId="0" fillId="0" borderId="34" xfId="0" applyNumberFormat="1" applyBorder="1"/>
    <xf numFmtId="0" fontId="0" fillId="0" borderId="35" xfId="0" applyBorder="1" applyAlignment="1">
      <alignment horizontal="center"/>
    </xf>
    <xf numFmtId="0" fontId="0" fillId="0" borderId="36" xfId="0" applyBorder="1" applyAlignment="1">
      <alignment wrapText="1"/>
    </xf>
    <xf numFmtId="0" fontId="0" fillId="0" borderId="36" xfId="0" applyBorder="1" applyAlignment="1">
      <alignment horizontal="center"/>
    </xf>
    <xf numFmtId="0" fontId="0" fillId="0" borderId="36" xfId="0" applyBorder="1" applyAlignment="1">
      <alignment horizontal="right"/>
    </xf>
    <xf numFmtId="4" fontId="0" fillId="0" borderId="37" xfId="0" applyNumberFormat="1" applyBorder="1"/>
    <xf numFmtId="167" fontId="11" fillId="3" borderId="38" xfId="0" applyNumberFormat="1" applyFont="1" applyFill="1" applyBorder="1" applyAlignment="1" applyProtection="1">
      <alignment wrapText="1"/>
    </xf>
    <xf numFmtId="168" fontId="11" fillId="3" borderId="38" xfId="0" applyNumberFormat="1" applyFont="1" applyFill="1" applyBorder="1" applyAlignment="1" applyProtection="1">
      <alignment wrapText="1"/>
    </xf>
    <xf numFmtId="4" fontId="11" fillId="3" borderId="38" xfId="0" applyNumberFormat="1" applyFont="1" applyFill="1" applyBorder="1" applyAlignment="1" applyProtection="1">
      <alignment wrapText="1"/>
    </xf>
    <xf numFmtId="0" fontId="0" fillId="0" borderId="39" xfId="0" applyBorder="1" applyAlignment="1">
      <alignment horizontal="center"/>
    </xf>
    <xf numFmtId="0" fontId="1" fillId="0" borderId="18" xfId="0" applyFont="1" applyBorder="1" applyAlignment="1">
      <alignment wrapText="1"/>
    </xf>
    <xf numFmtId="0" fontId="0" fillId="0" borderId="18" xfId="0" applyBorder="1" applyAlignment="1">
      <alignment horizontal="center"/>
    </xf>
    <xf numFmtId="4" fontId="0" fillId="0" borderId="18" xfId="0" applyNumberFormat="1" applyBorder="1" applyAlignment="1">
      <alignment horizontal="right"/>
    </xf>
    <xf numFmtId="4" fontId="0" fillId="0" borderId="40" xfId="0" applyNumberFormat="1" applyBorder="1" applyAlignment="1">
      <alignment horizontal="right"/>
    </xf>
    <xf numFmtId="4" fontId="0" fillId="0" borderId="41" xfId="0" applyNumberFormat="1" applyBorder="1"/>
    <xf numFmtId="166" fontId="0" fillId="0" borderId="0" xfId="0" applyNumberFormat="1" applyBorder="1" applyAlignment="1">
      <alignment horizontal="right"/>
    </xf>
    <xf numFmtId="0" fontId="0" fillId="0" borderId="42" xfId="0" applyBorder="1" applyAlignment="1">
      <alignment horizontal="center"/>
    </xf>
    <xf numFmtId="0" fontId="1" fillId="0" borderId="43" xfId="0" applyFont="1" applyBorder="1" applyAlignment="1">
      <alignment wrapText="1"/>
    </xf>
    <xf numFmtId="0" fontId="3" fillId="0" borderId="43" xfId="0" applyFont="1" applyBorder="1" applyAlignment="1">
      <alignment horizontal="center"/>
    </xf>
    <xf numFmtId="4" fontId="3" fillId="0" borderId="43" xfId="0" applyNumberFormat="1" applyFont="1" applyBorder="1" applyAlignment="1">
      <alignment horizontal="right"/>
    </xf>
    <xf numFmtId="4" fontId="1" fillId="0" borderId="44" xfId="0" applyNumberFormat="1" applyFont="1" applyBorder="1"/>
    <xf numFmtId="0" fontId="5" fillId="0" borderId="42" xfId="0" applyFont="1" applyBorder="1" applyAlignment="1">
      <alignment horizontal="center"/>
    </xf>
    <xf numFmtId="0" fontId="5" fillId="0" borderId="43" xfId="0" applyFont="1" applyBorder="1" applyAlignment="1">
      <alignment wrapText="1"/>
    </xf>
    <xf numFmtId="4" fontId="3" fillId="0" borderId="45" xfId="0" applyNumberFormat="1" applyFont="1" applyBorder="1" applyAlignment="1">
      <alignment horizontal="right"/>
    </xf>
    <xf numFmtId="0" fontId="1" fillId="0" borderId="46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right"/>
    </xf>
    <xf numFmtId="4" fontId="5" fillId="0" borderId="15" xfId="0" applyNumberFormat="1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4" fontId="5" fillId="0" borderId="3" xfId="0" applyNumberFormat="1" applyFont="1" applyBorder="1" applyAlignment="1">
      <alignment horizontal="right"/>
    </xf>
    <xf numFmtId="4" fontId="16" fillId="0" borderId="3" xfId="0" applyNumberFormat="1" applyFont="1" applyBorder="1" applyAlignment="1">
      <alignment horizontal="right"/>
    </xf>
    <xf numFmtId="0" fontId="5" fillId="0" borderId="46" xfId="0" applyFont="1" applyBorder="1" applyAlignment="1">
      <alignment wrapText="1"/>
    </xf>
    <xf numFmtId="0" fontId="5" fillId="0" borderId="46" xfId="0" applyFont="1" applyBorder="1" applyAlignment="1">
      <alignment horizontal="left"/>
    </xf>
    <xf numFmtId="0" fontId="5" fillId="0" borderId="12" xfId="0" applyFont="1" applyBorder="1" applyAlignment="1">
      <alignment horizontal="center"/>
    </xf>
    <xf numFmtId="4" fontId="5" fillId="0" borderId="45" xfId="0" applyNumberFormat="1" applyFont="1" applyBorder="1" applyAlignment="1">
      <alignment horizontal="right"/>
    </xf>
    <xf numFmtId="4" fontId="16" fillId="0" borderId="45" xfId="0" applyNumberFormat="1" applyFont="1" applyBorder="1" applyAlignment="1">
      <alignment horizontal="right"/>
    </xf>
    <xf numFmtId="4" fontId="5" fillId="0" borderId="13" xfId="0" applyNumberFormat="1" applyFont="1" applyBorder="1"/>
    <xf numFmtId="0" fontId="3" fillId="2" borderId="47" xfId="0" applyFont="1" applyFill="1" applyBorder="1" applyAlignment="1">
      <alignment horizontal="center"/>
    </xf>
    <xf numFmtId="0" fontId="10" fillId="0" borderId="0" xfId="0" applyFont="1" applyAlignment="1">
      <alignment wrapText="1"/>
    </xf>
    <xf numFmtId="0" fontId="5" fillId="0" borderId="1" xfId="0" applyFont="1" applyBorder="1" applyAlignment="1" applyProtection="1">
      <alignment wrapText="1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46" xfId="0" applyFont="1" applyBorder="1" applyAlignment="1"/>
    <xf numFmtId="0" fontId="16" fillId="0" borderId="3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right"/>
    </xf>
    <xf numFmtId="4" fontId="1" fillId="0" borderId="13" xfId="0" applyNumberFormat="1" applyFont="1" applyBorder="1" applyAlignment="1">
      <alignment horizontal="right"/>
    </xf>
    <xf numFmtId="0" fontId="0" fillId="0" borderId="0" xfId="0" applyFont="1" applyFill="1" applyBorder="1" applyAlignment="1">
      <alignment wrapText="1"/>
    </xf>
    <xf numFmtId="0" fontId="5" fillId="0" borderId="1" xfId="0" applyFont="1" applyBorder="1" applyAlignment="1" applyProtection="1">
      <alignment horizontal="left" wrapText="1"/>
      <protection hidden="1"/>
    </xf>
    <xf numFmtId="0" fontId="5" fillId="0" borderId="1" xfId="0" applyNumberFormat="1" applyFont="1" applyBorder="1" applyAlignment="1" applyProtection="1">
      <alignment horizontal="left" vertical="center" wrapText="1"/>
      <protection hidden="1"/>
    </xf>
    <xf numFmtId="0" fontId="5" fillId="0" borderId="1" xfId="0" applyNumberFormat="1" applyFont="1" applyBorder="1" applyAlignment="1" applyProtection="1">
      <alignment horizontal="center" vertical="center"/>
      <protection hidden="1"/>
    </xf>
    <xf numFmtId="2" fontId="5" fillId="0" borderId="1" xfId="0" applyNumberFormat="1" applyFont="1" applyBorder="1" applyAlignment="1" applyProtection="1">
      <alignment horizontal="right" vertical="center"/>
      <protection hidden="1"/>
    </xf>
    <xf numFmtId="0" fontId="5" fillId="0" borderId="19" xfId="0" applyNumberFormat="1" applyFont="1" applyBorder="1" applyAlignment="1" applyProtection="1">
      <alignment horizontal="left" vertical="center" wrapText="1"/>
      <protection hidden="1"/>
    </xf>
    <xf numFmtId="0" fontId="5" fillId="0" borderId="1" xfId="0" applyNumberFormat="1" applyFont="1" applyBorder="1" applyAlignment="1" applyProtection="1">
      <alignment horizontal="left" vertical="center"/>
      <protection hidden="1"/>
    </xf>
    <xf numFmtId="0" fontId="5" fillId="0" borderId="19" xfId="0" applyNumberFormat="1" applyFont="1" applyBorder="1" applyAlignment="1" applyProtection="1">
      <alignment horizontal="left" vertical="center"/>
      <protection hidden="1"/>
    </xf>
    <xf numFmtId="0" fontId="5" fillId="0" borderId="19" xfId="0" applyNumberFormat="1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left"/>
      <protection hidden="1"/>
    </xf>
    <xf numFmtId="0" fontId="8" fillId="0" borderId="0" xfId="0" applyFont="1" applyBorder="1" applyAlignment="1">
      <alignment horizontal="center"/>
    </xf>
    <xf numFmtId="0" fontId="1" fillId="2" borderId="15" xfId="0" applyFont="1" applyFill="1" applyBorder="1" applyAlignment="1">
      <alignment wrapText="1"/>
    </xf>
    <xf numFmtId="0" fontId="5" fillId="3" borderId="1" xfId="0" applyNumberFormat="1" applyFont="1" applyFill="1" applyBorder="1" applyAlignment="1" applyProtection="1">
      <alignment vertical="center" wrapText="1"/>
      <protection hidden="1"/>
    </xf>
    <xf numFmtId="0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3" borderId="1" xfId="0" applyNumberFormat="1" applyFont="1" applyFill="1" applyBorder="1" applyAlignment="1" applyProtection="1">
      <alignment vertical="center" wrapText="1"/>
      <protection hidden="1"/>
    </xf>
    <xf numFmtId="0" fontId="5" fillId="0" borderId="11" xfId="0" applyNumberFormat="1" applyFont="1" applyBorder="1"/>
    <xf numFmtId="0" fontId="28" fillId="3" borderId="10" xfId="0" applyNumberFormat="1" applyFont="1" applyFill="1" applyBorder="1" applyAlignment="1" applyProtection="1">
      <alignment horizontal="center" vertical="center" wrapText="1"/>
      <protection hidden="1"/>
    </xf>
    <xf numFmtId="0" fontId="28" fillId="0" borderId="10" xfId="0" applyNumberFormat="1" applyFont="1" applyBorder="1" applyAlignment="1" applyProtection="1">
      <alignment horizontal="center" vertical="center"/>
      <protection hidden="1"/>
    </xf>
    <xf numFmtId="4" fontId="1" fillId="0" borderId="24" xfId="0" applyNumberFormat="1" applyFont="1" applyFill="1" applyBorder="1"/>
    <xf numFmtId="0" fontId="28" fillId="0" borderId="46" xfId="0" applyFont="1" applyBorder="1" applyAlignment="1">
      <alignment wrapText="1"/>
    </xf>
    <xf numFmtId="0" fontId="5" fillId="0" borderId="48" xfId="0" applyFont="1" applyBorder="1" applyAlignment="1">
      <alignment wrapText="1"/>
    </xf>
    <xf numFmtId="4" fontId="5" fillId="0" borderId="48" xfId="0" applyNumberFormat="1" applyFont="1" applyBorder="1" applyAlignment="1">
      <alignment horizontal="right"/>
    </xf>
    <xf numFmtId="4" fontId="5" fillId="0" borderId="49" xfId="0" applyNumberFormat="1" applyFont="1" applyBorder="1"/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wrapText="1"/>
    </xf>
    <xf numFmtId="0" fontId="5" fillId="0" borderId="33" xfId="0" applyFont="1" applyBorder="1" applyAlignment="1">
      <alignment horizontal="center"/>
    </xf>
    <xf numFmtId="4" fontId="5" fillId="0" borderId="33" xfId="0" applyNumberFormat="1" applyFont="1" applyBorder="1" applyAlignment="1">
      <alignment horizontal="right"/>
    </xf>
    <xf numFmtId="4" fontId="5" fillId="0" borderId="50" xfId="0" applyNumberFormat="1" applyFont="1" applyBorder="1" applyAlignment="1">
      <alignment horizontal="right"/>
    </xf>
    <xf numFmtId="4" fontId="5" fillId="0" borderId="34" xfId="0" applyNumberFormat="1" applyFont="1" applyBorder="1"/>
    <xf numFmtId="0" fontId="5" fillId="0" borderId="51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5" fillId="0" borderId="48" xfId="0" applyFont="1" applyBorder="1" applyAlignment="1">
      <alignment horizontal="left"/>
    </xf>
    <xf numFmtId="0" fontId="5" fillId="0" borderId="48" xfId="0" applyFont="1" applyBorder="1" applyAlignment="1">
      <alignment horizontal="left" wrapText="1"/>
    </xf>
    <xf numFmtId="0" fontId="5" fillId="0" borderId="48" xfId="0" applyFont="1" applyBorder="1"/>
    <xf numFmtId="0" fontId="5" fillId="0" borderId="14" xfId="0" applyFont="1" applyBorder="1" applyAlignment="1">
      <alignment horizontal="center"/>
    </xf>
    <xf numFmtId="0" fontId="5" fillId="0" borderId="2" xfId="0" applyFont="1" applyBorder="1"/>
    <xf numFmtId="4" fontId="5" fillId="0" borderId="2" xfId="0" applyNumberFormat="1" applyFont="1" applyBorder="1"/>
    <xf numFmtId="0" fontId="5" fillId="0" borderId="1" xfId="0" applyFont="1" applyBorder="1"/>
    <xf numFmtId="4" fontId="5" fillId="0" borderId="1" xfId="0" applyNumberFormat="1" applyFont="1" applyBorder="1"/>
    <xf numFmtId="0" fontId="29" fillId="0" borderId="0" xfId="0" applyFont="1"/>
    <xf numFmtId="0" fontId="5" fillId="0" borderId="0" xfId="0" applyFont="1" applyAlignment="1">
      <alignment horizontal="right"/>
    </xf>
    <xf numFmtId="166" fontId="5" fillId="0" borderId="0" xfId="0" applyNumberFormat="1" applyFont="1"/>
    <xf numFmtId="166" fontId="29" fillId="0" borderId="0" xfId="0" applyNumberFormat="1" applyFont="1"/>
    <xf numFmtId="0" fontId="5" fillId="0" borderId="0" xfId="0" applyFont="1" applyBorder="1"/>
    <xf numFmtId="4" fontId="0" fillId="0" borderId="0" xfId="0" applyNumberFormat="1" applyBorder="1"/>
    <xf numFmtId="166" fontId="0" fillId="0" borderId="0" xfId="0" applyNumberFormat="1" applyFont="1" applyBorder="1"/>
    <xf numFmtId="0" fontId="5" fillId="0" borderId="52" xfId="0" applyFont="1" applyBorder="1" applyAlignment="1">
      <alignment horizontal="center"/>
    </xf>
    <xf numFmtId="0" fontId="5" fillId="0" borderId="53" xfId="0" applyFont="1" applyBorder="1"/>
    <xf numFmtId="0" fontId="5" fillId="0" borderId="53" xfId="0" applyFont="1" applyBorder="1" applyAlignment="1">
      <alignment horizontal="center"/>
    </xf>
    <xf numFmtId="4" fontId="5" fillId="0" borderId="53" xfId="0" applyNumberFormat="1" applyFont="1" applyBorder="1"/>
    <xf numFmtId="0" fontId="18" fillId="5" borderId="7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/>
    </xf>
    <xf numFmtId="0" fontId="12" fillId="0" borderId="55" xfId="0" applyFont="1" applyBorder="1" applyAlignment="1"/>
    <xf numFmtId="0" fontId="0" fillId="0" borderId="55" xfId="0" applyBorder="1" applyAlignment="1">
      <alignment horizontal="center"/>
    </xf>
    <xf numFmtId="0" fontId="0" fillId="0" borderId="55" xfId="0" applyBorder="1" applyAlignment="1">
      <alignment horizontal="right"/>
    </xf>
    <xf numFmtId="3" fontId="0" fillId="0" borderId="56" xfId="0" applyNumberFormat="1" applyBorder="1" applyAlignment="1">
      <alignment horizontal="right"/>
    </xf>
    <xf numFmtId="0" fontId="0" fillId="0" borderId="57" xfId="0" applyBorder="1" applyAlignment="1">
      <alignment horizontal="center"/>
    </xf>
    <xf numFmtId="0" fontId="12" fillId="0" borderId="58" xfId="0" applyFont="1" applyBorder="1" applyAlignment="1">
      <alignment horizontal="left"/>
    </xf>
    <xf numFmtId="0" fontId="0" fillId="0" borderId="58" xfId="0" applyBorder="1" applyAlignment="1">
      <alignment horizontal="center"/>
    </xf>
    <xf numFmtId="0" fontId="0" fillId="0" borderId="58" xfId="0" applyBorder="1" applyAlignment="1">
      <alignment horizontal="right"/>
    </xf>
    <xf numFmtId="3" fontId="0" fillId="0" borderId="59" xfId="0" applyNumberFormat="1" applyBorder="1" applyAlignment="1">
      <alignment horizontal="right"/>
    </xf>
    <xf numFmtId="0" fontId="5" fillId="0" borderId="60" xfId="0" applyFont="1" applyBorder="1" applyAlignment="1">
      <alignment horizontal="center"/>
    </xf>
    <xf numFmtId="0" fontId="5" fillId="0" borderId="61" xfId="0" applyFont="1" applyBorder="1" applyAlignment="1">
      <alignment wrapText="1"/>
    </xf>
    <xf numFmtId="0" fontId="5" fillId="0" borderId="61" xfId="0" applyFont="1" applyBorder="1" applyAlignment="1">
      <alignment horizontal="center"/>
    </xf>
    <xf numFmtId="4" fontId="5" fillId="0" borderId="61" xfId="0" applyNumberFormat="1" applyFont="1" applyBorder="1" applyAlignment="1">
      <alignment horizontal="right"/>
    </xf>
    <xf numFmtId="4" fontId="5" fillId="0" borderId="62" xfId="0" applyNumberFormat="1" applyFont="1" applyBorder="1"/>
    <xf numFmtId="0" fontId="0" fillId="0" borderId="63" xfId="0" applyBorder="1" applyAlignment="1">
      <alignment horizontal="center"/>
    </xf>
    <xf numFmtId="0" fontId="0" fillId="0" borderId="64" xfId="0" applyBorder="1" applyAlignment="1">
      <alignment horizontal="left"/>
    </xf>
    <xf numFmtId="0" fontId="0" fillId="0" borderId="64" xfId="0" applyBorder="1" applyAlignment="1">
      <alignment horizontal="center"/>
    </xf>
    <xf numFmtId="4" fontId="0" fillId="0" borderId="64" xfId="0" applyNumberFormat="1" applyBorder="1" applyAlignment="1">
      <alignment horizontal="right"/>
    </xf>
    <xf numFmtId="4" fontId="0" fillId="0" borderId="65" xfId="0" applyNumberFormat="1" applyBorder="1"/>
    <xf numFmtId="0" fontId="0" fillId="4" borderId="66" xfId="0" applyFill="1" applyBorder="1" applyAlignment="1">
      <alignment horizontal="center"/>
    </xf>
    <xf numFmtId="0" fontId="1" fillId="4" borderId="67" xfId="0" applyFont="1" applyFill="1" applyBorder="1" applyAlignment="1">
      <alignment wrapText="1"/>
    </xf>
    <xf numFmtId="0" fontId="0" fillId="4" borderId="67" xfId="0" applyFill="1" applyBorder="1" applyAlignment="1">
      <alignment horizontal="center"/>
    </xf>
    <xf numFmtId="4" fontId="0" fillId="4" borderId="67" xfId="0" applyNumberFormat="1" applyFill="1" applyBorder="1" applyAlignment="1">
      <alignment horizontal="right"/>
    </xf>
    <xf numFmtId="4" fontId="0" fillId="4" borderId="68" xfId="0" applyNumberFormat="1" applyFill="1" applyBorder="1"/>
    <xf numFmtId="0" fontId="5" fillId="0" borderId="69" xfId="0" applyFont="1" applyBorder="1" applyAlignment="1">
      <alignment horizontal="center"/>
    </xf>
    <xf numFmtId="0" fontId="5" fillId="0" borderId="38" xfId="0" applyFont="1" applyBorder="1" applyAlignment="1">
      <alignment wrapText="1"/>
    </xf>
    <xf numFmtId="0" fontId="5" fillId="0" borderId="38" xfId="0" applyFont="1" applyBorder="1" applyAlignment="1">
      <alignment horizontal="center"/>
    </xf>
    <xf numFmtId="4" fontId="5" fillId="0" borderId="38" xfId="0" applyNumberFormat="1" applyFont="1" applyBorder="1" applyAlignment="1">
      <alignment horizontal="right"/>
    </xf>
    <xf numFmtId="4" fontId="5" fillId="0" borderId="70" xfId="0" applyNumberFormat="1" applyFont="1" applyBorder="1"/>
    <xf numFmtId="0" fontId="10" fillId="0" borderId="48" xfId="0" applyFont="1" applyFill="1" applyBorder="1" applyAlignment="1">
      <alignment wrapText="1"/>
    </xf>
    <xf numFmtId="3" fontId="5" fillId="0" borderId="49" xfId="0" applyNumberFormat="1" applyFont="1" applyBorder="1" applyAlignment="1">
      <alignment horizontal="right"/>
    </xf>
    <xf numFmtId="0" fontId="0" fillId="0" borderId="71" xfId="0" applyBorder="1" applyAlignment="1">
      <alignment horizontal="center"/>
    </xf>
    <xf numFmtId="0" fontId="1" fillId="0" borderId="72" xfId="0" applyFont="1" applyBorder="1" applyAlignment="1">
      <alignment wrapText="1"/>
    </xf>
    <xf numFmtId="0" fontId="3" fillId="0" borderId="72" xfId="0" applyFont="1" applyBorder="1" applyAlignment="1">
      <alignment horizontal="center"/>
    </xf>
    <xf numFmtId="4" fontId="3" fillId="0" borderId="72" xfId="0" applyNumberFormat="1" applyFont="1" applyBorder="1" applyAlignment="1">
      <alignment horizontal="right"/>
    </xf>
    <xf numFmtId="4" fontId="1" fillId="0" borderId="73" xfId="0" applyNumberFormat="1" applyFont="1" applyBorder="1"/>
    <xf numFmtId="0" fontId="0" fillId="0" borderId="69" xfId="0" applyBorder="1" applyAlignment="1">
      <alignment horizontal="center"/>
    </xf>
    <xf numFmtId="0" fontId="1" fillId="0" borderId="38" xfId="0" applyFont="1" applyBorder="1" applyAlignment="1">
      <alignment wrapText="1"/>
    </xf>
    <xf numFmtId="0" fontId="3" fillId="0" borderId="38" xfId="0" applyFont="1" applyBorder="1" applyAlignment="1">
      <alignment horizontal="center"/>
    </xf>
    <xf numFmtId="4" fontId="3" fillId="0" borderId="38" xfId="0" applyNumberFormat="1" applyFont="1" applyBorder="1" applyAlignment="1">
      <alignment horizontal="right"/>
    </xf>
    <xf numFmtId="4" fontId="1" fillId="0" borderId="70" xfId="0" applyNumberFormat="1" applyFont="1" applyBorder="1"/>
    <xf numFmtId="0" fontId="0" fillId="0" borderId="38" xfId="0" applyBorder="1" applyAlignment="1">
      <alignment wrapText="1"/>
    </xf>
    <xf numFmtId="0" fontId="0" fillId="0" borderId="38" xfId="0" applyBorder="1" applyAlignment="1">
      <alignment horizontal="center"/>
    </xf>
    <xf numFmtId="4" fontId="0" fillId="0" borderId="38" xfId="0" applyNumberFormat="1" applyBorder="1" applyAlignment="1">
      <alignment horizontal="right"/>
    </xf>
    <xf numFmtId="4" fontId="0" fillId="0" borderId="70" xfId="0" applyNumberFormat="1" applyBorder="1"/>
    <xf numFmtId="0" fontId="1" fillId="4" borderId="67" xfId="0" applyFont="1" applyFill="1" applyBorder="1"/>
    <xf numFmtId="2" fontId="0" fillId="4" borderId="68" xfId="0" applyNumberFormat="1" applyFill="1" applyBorder="1"/>
    <xf numFmtId="0" fontId="1" fillId="4" borderId="74" xfId="0" applyFont="1" applyFill="1" applyBorder="1" applyAlignment="1">
      <alignment horizontal="center" vertical="center" wrapText="1"/>
    </xf>
    <xf numFmtId="0" fontId="1" fillId="4" borderId="75" xfId="0" applyFont="1" applyFill="1" applyBorder="1" applyAlignment="1">
      <alignment horizontal="center" vertical="center" wrapText="1"/>
    </xf>
    <xf numFmtId="0" fontId="1" fillId="4" borderId="76" xfId="0" applyFont="1" applyFill="1" applyBorder="1" applyAlignment="1">
      <alignment horizontal="center" vertical="center" wrapText="1"/>
    </xf>
    <xf numFmtId="3" fontId="15" fillId="3" borderId="58" xfId="0" applyNumberFormat="1" applyFont="1" applyFill="1" applyBorder="1" applyAlignment="1" applyProtection="1">
      <alignment horizontal="center" wrapText="1"/>
    </xf>
    <xf numFmtId="167" fontId="15" fillId="3" borderId="58" xfId="0" applyNumberFormat="1" applyFont="1" applyFill="1" applyBorder="1" applyAlignment="1" applyProtection="1">
      <alignment wrapText="1"/>
    </xf>
    <xf numFmtId="168" fontId="15" fillId="3" borderId="58" xfId="0" applyNumberFormat="1" applyFont="1" applyFill="1" applyBorder="1" applyAlignment="1" applyProtection="1">
      <alignment wrapText="1"/>
    </xf>
    <xf numFmtId="4" fontId="15" fillId="3" borderId="58" xfId="0" applyNumberFormat="1" applyFont="1" applyFill="1" applyBorder="1" applyAlignment="1" applyProtection="1">
      <alignment wrapText="1"/>
    </xf>
    <xf numFmtId="3" fontId="11" fillId="3" borderId="69" xfId="0" applyNumberFormat="1" applyFont="1" applyFill="1" applyBorder="1" applyAlignment="1" applyProtection="1">
      <alignment horizontal="center" wrapText="1"/>
    </xf>
    <xf numFmtId="4" fontId="11" fillId="3" borderId="70" xfId="0" applyNumberFormat="1" applyFont="1" applyFill="1" applyBorder="1" applyAlignment="1" applyProtection="1">
      <alignment wrapText="1"/>
    </xf>
    <xf numFmtId="3" fontId="8" fillId="4" borderId="66" xfId="0" applyNumberFormat="1" applyFont="1" applyFill="1" applyBorder="1" applyAlignment="1" applyProtection="1">
      <alignment horizontal="center" wrapText="1"/>
    </xf>
    <xf numFmtId="167" fontId="8" fillId="4" borderId="67" xfId="0" applyNumberFormat="1" applyFont="1" applyFill="1" applyBorder="1" applyAlignment="1" applyProtection="1">
      <alignment wrapText="1"/>
    </xf>
    <xf numFmtId="168" fontId="8" fillId="4" borderId="67" xfId="0" applyNumberFormat="1" applyFont="1" applyFill="1" applyBorder="1" applyAlignment="1" applyProtection="1">
      <alignment wrapText="1"/>
    </xf>
    <xf numFmtId="4" fontId="8" fillId="4" borderId="67" xfId="0" applyNumberFormat="1" applyFont="1" applyFill="1" applyBorder="1" applyAlignment="1" applyProtection="1">
      <alignment wrapText="1"/>
    </xf>
    <xf numFmtId="4" fontId="8" fillId="4" borderId="68" xfId="0" applyNumberFormat="1" applyFont="1" applyFill="1" applyBorder="1" applyAlignment="1" applyProtection="1">
      <alignment wrapText="1"/>
    </xf>
    <xf numFmtId="3" fontId="5" fillId="3" borderId="51" xfId="0" applyNumberFormat="1" applyFont="1" applyFill="1" applyBorder="1" applyAlignment="1" applyProtection="1">
      <alignment horizontal="center" wrapText="1"/>
    </xf>
    <xf numFmtId="167" fontId="5" fillId="3" borderId="48" xfId="0" applyNumberFormat="1" applyFont="1" applyFill="1" applyBorder="1" applyAlignment="1" applyProtection="1">
      <alignment wrapText="1"/>
    </xf>
    <xf numFmtId="168" fontId="5" fillId="3" borderId="48" xfId="0" applyNumberFormat="1" applyFont="1" applyFill="1" applyBorder="1" applyAlignment="1" applyProtection="1">
      <alignment wrapText="1"/>
    </xf>
    <xf numFmtId="4" fontId="5" fillId="3" borderId="48" xfId="0" applyNumberFormat="1" applyFont="1" applyFill="1" applyBorder="1" applyAlignment="1" applyProtection="1">
      <alignment wrapText="1"/>
    </xf>
    <xf numFmtId="4" fontId="5" fillId="3" borderId="49" xfId="0" applyNumberFormat="1" applyFont="1" applyFill="1" applyBorder="1" applyAlignment="1" applyProtection="1">
      <alignment wrapText="1"/>
    </xf>
    <xf numFmtId="3" fontId="11" fillId="3" borderId="51" xfId="0" applyNumberFormat="1" applyFont="1" applyFill="1" applyBorder="1" applyAlignment="1" applyProtection="1">
      <alignment horizontal="center" wrapText="1"/>
    </xf>
    <xf numFmtId="167" fontId="11" fillId="3" borderId="48" xfId="0" applyNumberFormat="1" applyFont="1" applyFill="1" applyBorder="1" applyAlignment="1" applyProtection="1">
      <alignment wrapText="1"/>
    </xf>
    <xf numFmtId="168" fontId="11" fillId="3" borderId="48" xfId="0" applyNumberFormat="1" applyFont="1" applyFill="1" applyBorder="1" applyAlignment="1" applyProtection="1">
      <alignment wrapText="1"/>
    </xf>
    <xf numFmtId="4" fontId="11" fillId="3" borderId="48" xfId="0" applyNumberFormat="1" applyFont="1" applyFill="1" applyBorder="1" applyAlignment="1" applyProtection="1">
      <alignment wrapText="1"/>
    </xf>
    <xf numFmtId="4" fontId="11" fillId="3" borderId="49" xfId="0" applyNumberFormat="1" applyFont="1" applyFill="1" applyBorder="1" applyAlignment="1" applyProtection="1">
      <alignment wrapText="1"/>
    </xf>
    <xf numFmtId="167" fontId="8" fillId="3" borderId="38" xfId="0" applyNumberFormat="1" applyFont="1" applyFill="1" applyBorder="1" applyAlignment="1" applyProtection="1">
      <alignment wrapText="1"/>
    </xf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9" xfId="0" applyBorder="1"/>
    <xf numFmtId="0" fontId="0" fillId="0" borderId="38" xfId="0" applyBorder="1"/>
    <xf numFmtId="0" fontId="0" fillId="0" borderId="70" xfId="0" applyBorder="1"/>
    <xf numFmtId="0" fontId="10" fillId="0" borderId="33" xfId="0" applyFont="1" applyBorder="1" applyAlignment="1"/>
    <xf numFmtId="0" fontId="5" fillId="0" borderId="33" xfId="0" applyFont="1" applyBorder="1" applyAlignment="1">
      <alignment horizontal="right"/>
    </xf>
    <xf numFmtId="3" fontId="5" fillId="0" borderId="34" xfId="0" applyNumberFormat="1" applyFont="1" applyBorder="1" applyAlignment="1">
      <alignment horizontal="right"/>
    </xf>
    <xf numFmtId="0" fontId="5" fillId="0" borderId="46" xfId="0" applyFont="1" applyBorder="1" applyAlignment="1">
      <alignment horizontal="left" wrapText="1"/>
    </xf>
    <xf numFmtId="0" fontId="1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/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right"/>
    </xf>
    <xf numFmtId="4" fontId="8" fillId="0" borderId="3" xfId="0" applyNumberFormat="1" applyFont="1" applyBorder="1"/>
    <xf numFmtId="4" fontId="1" fillId="6" borderId="24" xfId="0" applyNumberFormat="1" applyFont="1" applyFill="1" applyBorder="1"/>
    <xf numFmtId="4" fontId="5" fillId="0" borderId="44" xfId="0" applyNumberFormat="1" applyFont="1" applyBorder="1"/>
    <xf numFmtId="0" fontId="23" fillId="0" borderId="25" xfId="0" quotePrefix="1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0" xfId="0" applyFont="1"/>
    <xf numFmtId="0" fontId="24" fillId="0" borderId="3" xfId="0" applyFont="1" applyBorder="1" applyAlignment="1">
      <alignment horizontal="center" vertical="center"/>
    </xf>
    <xf numFmtId="0" fontId="24" fillId="0" borderId="77" xfId="0" applyFont="1" applyBorder="1" applyAlignment="1">
      <alignment horizontal="center" vertical="center"/>
    </xf>
    <xf numFmtId="0" fontId="24" fillId="0" borderId="3" xfId="0" quotePrefix="1" applyFont="1" applyBorder="1" applyAlignment="1">
      <alignment horizontal="center" vertical="center"/>
    </xf>
    <xf numFmtId="165" fontId="24" fillId="0" borderId="3" xfId="1" applyFont="1" applyFill="1" applyBorder="1" applyAlignment="1" applyProtection="1">
      <alignment vertical="center"/>
    </xf>
    <xf numFmtId="165" fontId="24" fillId="0" borderId="3" xfId="1" quotePrefix="1" applyFont="1" applyFill="1" applyBorder="1" applyAlignment="1" applyProtection="1">
      <alignment vertic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right" vertical="center"/>
    </xf>
    <xf numFmtId="0" fontId="24" fillId="0" borderId="78" xfId="0" applyFont="1" applyBorder="1"/>
    <xf numFmtId="0" fontId="24" fillId="0" borderId="79" xfId="0" applyFont="1" applyBorder="1" applyAlignment="1">
      <alignment horizontal="center"/>
    </xf>
    <xf numFmtId="0" fontId="24" fillId="0" borderId="79" xfId="0" applyNumberFormat="1" applyFont="1" applyBorder="1" applyAlignment="1">
      <alignment horizontal="center" vertical="center"/>
    </xf>
    <xf numFmtId="0" fontId="24" fillId="0" borderId="79" xfId="0" applyFont="1" applyBorder="1"/>
    <xf numFmtId="0" fontId="24" fillId="0" borderId="80" xfId="0" applyFont="1" applyBorder="1"/>
    <xf numFmtId="0" fontId="24" fillId="0" borderId="12" xfId="0" applyFont="1" applyBorder="1"/>
    <xf numFmtId="0" fontId="24" fillId="0" borderId="3" xfId="0" applyFont="1" applyBorder="1" applyAlignment="1">
      <alignment horizontal="center"/>
    </xf>
    <xf numFmtId="0" fontId="24" fillId="0" borderId="3" xfId="0" applyNumberFormat="1" applyFont="1" applyBorder="1" applyAlignment="1">
      <alignment horizontal="center" vertical="center"/>
    </xf>
    <xf numFmtId="0" fontId="24" fillId="0" borderId="3" xfId="0" applyFont="1" applyBorder="1"/>
    <xf numFmtId="0" fontId="24" fillId="0" borderId="13" xfId="0" applyFont="1" applyBorder="1"/>
    <xf numFmtId="0" fontId="24" fillId="0" borderId="81" xfId="0" applyFont="1" applyBorder="1"/>
    <xf numFmtId="0" fontId="24" fillId="0" borderId="77" xfId="0" applyFont="1" applyBorder="1" applyAlignment="1">
      <alignment horizontal="center"/>
    </xf>
    <xf numFmtId="0" fontId="24" fillId="0" borderId="77" xfId="0" applyNumberFormat="1" applyFont="1" applyBorder="1" applyAlignment="1">
      <alignment horizontal="center" vertical="center"/>
    </xf>
    <xf numFmtId="0" fontId="24" fillId="0" borderId="77" xfId="0" applyFont="1" applyBorder="1"/>
    <xf numFmtId="0" fontId="24" fillId="0" borderId="82" xfId="0" applyFont="1" applyBorder="1"/>
    <xf numFmtId="165" fontId="24" fillId="0" borderId="3" xfId="1" applyFont="1" applyFill="1" applyBorder="1" applyAlignment="1" applyProtection="1">
      <alignment horizontal="right" vertical="center"/>
    </xf>
    <xf numFmtId="165" fontId="24" fillId="0" borderId="3" xfId="1" quotePrefix="1" applyFont="1" applyFill="1" applyBorder="1" applyAlignment="1" applyProtection="1">
      <alignment horizontal="right" vertical="center"/>
    </xf>
    <xf numFmtId="0" fontId="24" fillId="0" borderId="44" xfId="0" applyFont="1" applyBorder="1"/>
    <xf numFmtId="4" fontId="24" fillId="0" borderId="0" xfId="0" applyNumberFormat="1" applyFont="1"/>
    <xf numFmtId="175" fontId="24" fillId="0" borderId="3" xfId="0" applyNumberFormat="1" applyFont="1" applyBorder="1" applyAlignment="1">
      <alignment horizontal="center" vertical="center"/>
    </xf>
    <xf numFmtId="4" fontId="24" fillId="0" borderId="13" xfId="0" applyNumberFormat="1" applyFont="1" applyBorder="1"/>
    <xf numFmtId="175" fontId="24" fillId="0" borderId="77" xfId="0" applyNumberFormat="1" applyFont="1" applyBorder="1" applyAlignment="1">
      <alignment horizontal="center" vertical="center"/>
    </xf>
    <xf numFmtId="4" fontId="24" fillId="0" borderId="82" xfId="0" applyNumberFormat="1" applyFont="1" applyBorder="1"/>
    <xf numFmtId="3" fontId="24" fillId="0" borderId="0" xfId="0" applyNumberFormat="1" applyFont="1" applyBorder="1"/>
    <xf numFmtId="3" fontId="24" fillId="0" borderId="12" xfId="0" applyNumberFormat="1" applyFont="1" applyBorder="1"/>
    <xf numFmtId="3" fontId="24" fillId="0" borderId="81" xfId="0" applyNumberFormat="1" applyFont="1" applyBorder="1"/>
    <xf numFmtId="0" fontId="24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right"/>
    </xf>
    <xf numFmtId="0" fontId="24" fillId="0" borderId="0" xfId="0" applyFont="1" applyBorder="1"/>
    <xf numFmtId="0" fontId="25" fillId="0" borderId="3" xfId="0" applyFont="1" applyBorder="1" applyAlignment="1">
      <alignment vertical="center"/>
    </xf>
    <xf numFmtId="0" fontId="26" fillId="0" borderId="0" xfId="0" applyFont="1" applyBorder="1"/>
    <xf numFmtId="0" fontId="26" fillId="0" borderId="0" xfId="0" applyFont="1" applyBorder="1" applyAlignment="1">
      <alignment horizontal="center"/>
    </xf>
    <xf numFmtId="0" fontId="26" fillId="0" borderId="0" xfId="0" applyFont="1" applyBorder="1" applyAlignment="1">
      <alignment wrapText="1"/>
    </xf>
    <xf numFmtId="0" fontId="26" fillId="0" borderId="0" xfId="0" applyFont="1" applyAlignment="1">
      <alignment wrapText="1"/>
    </xf>
    <xf numFmtId="0" fontId="27" fillId="0" borderId="0" xfId="0" applyFont="1" applyBorder="1" applyAlignment="1">
      <alignment wrapText="1"/>
    </xf>
    <xf numFmtId="0" fontId="26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left" vertical="center" wrapText="1"/>
    </xf>
    <xf numFmtId="0" fontId="0" fillId="5" borderId="91" xfId="0" applyFill="1" applyBorder="1" applyAlignment="1">
      <alignment horizontal="center" vertical="center"/>
    </xf>
    <xf numFmtId="0" fontId="0" fillId="5" borderId="92" xfId="0" applyFill="1" applyBorder="1" applyAlignment="1">
      <alignment horizontal="center" vertical="center"/>
    </xf>
    <xf numFmtId="0" fontId="0" fillId="5" borderId="93" xfId="0" applyFill="1" applyBorder="1" applyAlignment="1">
      <alignment horizontal="center" vertical="center"/>
    </xf>
    <xf numFmtId="0" fontId="0" fillId="5" borderId="66" xfId="0" applyFill="1" applyBorder="1" applyAlignment="1">
      <alignment horizontal="center"/>
    </xf>
    <xf numFmtId="0" fontId="1" fillId="5" borderId="67" xfId="0" applyFont="1" applyFill="1" applyBorder="1" applyAlignment="1">
      <alignment wrapText="1"/>
    </xf>
    <xf numFmtId="0" fontId="0" fillId="5" borderId="67" xfId="0" applyFill="1" applyBorder="1" applyAlignment="1">
      <alignment horizontal="center"/>
    </xf>
    <xf numFmtId="4" fontId="0" fillId="5" borderId="67" xfId="0" applyNumberFormat="1" applyFill="1" applyBorder="1" applyAlignment="1">
      <alignment horizontal="right"/>
    </xf>
    <xf numFmtId="4" fontId="0" fillId="5" borderId="68" xfId="0" applyNumberFormat="1" applyFill="1" applyBorder="1"/>
    <xf numFmtId="0" fontId="5" fillId="5" borderId="94" xfId="0" applyFont="1" applyFill="1" applyBorder="1" applyAlignment="1">
      <alignment horizontal="center"/>
    </xf>
    <xf numFmtId="0" fontId="1" fillId="5" borderId="95" xfId="0" applyFont="1" applyFill="1" applyBorder="1" applyAlignment="1">
      <alignment wrapText="1"/>
    </xf>
    <xf numFmtId="0" fontId="3" fillId="5" borderId="95" xfId="0" applyFont="1" applyFill="1" applyBorder="1" applyAlignment="1">
      <alignment horizontal="center"/>
    </xf>
    <xf numFmtId="4" fontId="3" fillId="5" borderId="95" xfId="0" applyNumberFormat="1" applyFont="1" applyFill="1" applyBorder="1" applyAlignment="1">
      <alignment horizontal="right"/>
    </xf>
    <xf numFmtId="4" fontId="1" fillId="5" borderId="96" xfId="0" applyNumberFormat="1" applyFont="1" applyFill="1" applyBorder="1"/>
    <xf numFmtId="0" fontId="0" fillId="5" borderId="32" xfId="0" applyFill="1" applyBorder="1" applyAlignment="1">
      <alignment horizontal="center"/>
    </xf>
    <xf numFmtId="0" fontId="1" fillId="5" borderId="33" xfId="0" applyFont="1" applyFill="1" applyBorder="1" applyAlignment="1">
      <alignment wrapText="1"/>
    </xf>
    <xf numFmtId="0" fontId="3" fillId="5" borderId="33" xfId="0" applyFont="1" applyFill="1" applyBorder="1" applyAlignment="1">
      <alignment horizontal="center"/>
    </xf>
    <xf numFmtId="4" fontId="3" fillId="5" borderId="33" xfId="0" applyNumberFormat="1" applyFont="1" applyFill="1" applyBorder="1" applyAlignment="1">
      <alignment horizontal="center"/>
    </xf>
    <xf numFmtId="4" fontId="3" fillId="5" borderId="33" xfId="0" applyNumberFormat="1" applyFont="1" applyFill="1" applyBorder="1" applyAlignment="1">
      <alignment horizontal="right"/>
    </xf>
    <xf numFmtId="4" fontId="1" fillId="5" borderId="34" xfId="0" applyNumberFormat="1" applyFont="1" applyFill="1" applyBorder="1"/>
    <xf numFmtId="0" fontId="0" fillId="5" borderId="94" xfId="0" applyFill="1" applyBorder="1" applyAlignment="1">
      <alignment horizontal="center"/>
    </xf>
    <xf numFmtId="0" fontId="7" fillId="5" borderId="97" xfId="0" applyNumberFormat="1" applyFont="1" applyFill="1" applyBorder="1" applyAlignment="1" applyProtection="1">
      <alignment horizontal="center" vertical="center" wrapText="1"/>
    </xf>
    <xf numFmtId="0" fontId="7" fillId="5" borderId="98" xfId="0" applyNumberFormat="1" applyFont="1" applyFill="1" applyBorder="1" applyAlignment="1" applyProtection="1">
      <alignment horizontal="center" vertical="center" wrapText="1"/>
    </xf>
    <xf numFmtId="0" fontId="7" fillId="5" borderId="99" xfId="0" applyNumberFormat="1" applyFont="1" applyFill="1" applyBorder="1" applyAlignment="1" applyProtection="1">
      <alignment horizontal="center" vertical="center" wrapText="1"/>
    </xf>
    <xf numFmtId="0" fontId="0" fillId="5" borderId="98" xfId="0" applyNumberFormat="1" applyFont="1" applyFill="1" applyBorder="1" applyAlignment="1" applyProtection="1">
      <alignment horizontal="center" vertical="center" wrapText="1"/>
    </xf>
    <xf numFmtId="0" fontId="7" fillId="5" borderId="100" xfId="0" applyNumberFormat="1" applyFont="1" applyFill="1" applyBorder="1" applyAlignment="1" applyProtection="1">
      <alignment horizontal="center" vertical="center" wrapText="1"/>
    </xf>
    <xf numFmtId="0" fontId="7" fillId="5" borderId="94" xfId="0" applyNumberFormat="1" applyFont="1" applyFill="1" applyBorder="1" applyAlignment="1" applyProtection="1">
      <alignment horizontal="center" vertical="center" wrapText="1"/>
    </xf>
    <xf numFmtId="0" fontId="7" fillId="5" borderId="95" xfId="0" applyNumberFormat="1" applyFont="1" applyFill="1" applyBorder="1" applyAlignment="1" applyProtection="1">
      <alignment horizontal="center" vertical="center" wrapText="1"/>
    </xf>
    <xf numFmtId="0" fontId="7" fillId="5" borderId="101" xfId="0" applyNumberFormat="1" applyFont="1" applyFill="1" applyBorder="1" applyAlignment="1" applyProtection="1">
      <alignment horizontal="center" vertical="center" wrapText="1"/>
    </xf>
    <xf numFmtId="0" fontId="7" fillId="5" borderId="96" xfId="0" applyNumberFormat="1" applyFont="1" applyFill="1" applyBorder="1" applyAlignment="1" applyProtection="1">
      <alignment horizontal="center" vertical="center" wrapText="1"/>
    </xf>
    <xf numFmtId="3" fontId="8" fillId="5" borderId="66" xfId="0" applyNumberFormat="1" applyFont="1" applyFill="1" applyBorder="1" applyAlignment="1" applyProtection="1">
      <alignment horizontal="center" wrapText="1"/>
    </xf>
    <xf numFmtId="167" fontId="8" fillId="5" borderId="67" xfId="0" applyNumberFormat="1" applyFont="1" applyFill="1" applyBorder="1" applyAlignment="1" applyProtection="1">
      <alignment wrapText="1"/>
    </xf>
    <xf numFmtId="168" fontId="8" fillId="5" borderId="67" xfId="0" applyNumberFormat="1" applyFont="1" applyFill="1" applyBorder="1" applyAlignment="1" applyProtection="1">
      <alignment wrapText="1"/>
    </xf>
    <xf numFmtId="4" fontId="8" fillId="5" borderId="67" xfId="0" applyNumberFormat="1" applyFont="1" applyFill="1" applyBorder="1" applyAlignment="1" applyProtection="1">
      <alignment wrapText="1"/>
    </xf>
    <xf numFmtId="4" fontId="8" fillId="5" borderId="68" xfId="0" applyNumberFormat="1" applyFont="1" applyFill="1" applyBorder="1" applyAlignment="1" applyProtection="1">
      <alignment wrapText="1"/>
    </xf>
    <xf numFmtId="3" fontId="0" fillId="5" borderId="94" xfId="0" applyNumberFormat="1" applyFont="1" applyFill="1" applyBorder="1" applyAlignment="1" applyProtection="1">
      <alignment horizontal="center" wrapText="1"/>
    </xf>
    <xf numFmtId="167" fontId="8" fillId="5" borderId="95" xfId="0" applyNumberFormat="1" applyFont="1" applyFill="1" applyBorder="1" applyAlignment="1" applyProtection="1">
      <alignment wrapText="1"/>
    </xf>
    <xf numFmtId="167" fontId="0" fillId="5" borderId="95" xfId="0" applyNumberFormat="1" applyFont="1" applyFill="1" applyBorder="1" applyAlignment="1" applyProtection="1">
      <alignment wrapText="1"/>
    </xf>
    <xf numFmtId="168" fontId="0" fillId="5" borderId="95" xfId="0" applyNumberFormat="1" applyFont="1" applyFill="1" applyBorder="1" applyAlignment="1" applyProtection="1">
      <alignment wrapText="1"/>
    </xf>
    <xf numFmtId="4" fontId="0" fillId="5" borderId="95" xfId="0" applyNumberFormat="1" applyFont="1" applyFill="1" applyBorder="1" applyAlignment="1" applyProtection="1">
      <alignment wrapText="1"/>
    </xf>
    <xf numFmtId="4" fontId="8" fillId="5" borderId="96" xfId="0" applyNumberFormat="1" applyFont="1" applyFill="1" applyBorder="1" applyAlignment="1" applyProtection="1">
      <alignment wrapText="1"/>
    </xf>
    <xf numFmtId="3" fontId="0" fillId="5" borderId="102" xfId="0" applyNumberFormat="1" applyFont="1" applyFill="1" applyBorder="1" applyAlignment="1" applyProtection="1">
      <alignment horizontal="center" wrapText="1"/>
    </xf>
    <xf numFmtId="167" fontId="8" fillId="5" borderId="103" xfId="0" applyNumberFormat="1" applyFont="1" applyFill="1" applyBorder="1" applyAlignment="1" applyProtection="1">
      <alignment wrapText="1"/>
    </xf>
    <xf numFmtId="167" fontId="0" fillId="5" borderId="103" xfId="0" applyNumberFormat="1" applyFont="1" applyFill="1" applyBorder="1" applyAlignment="1" applyProtection="1">
      <alignment wrapText="1"/>
    </xf>
    <xf numFmtId="168" fontId="0" fillId="5" borderId="103" xfId="0" applyNumberFormat="1" applyFont="1" applyFill="1" applyBorder="1" applyAlignment="1" applyProtection="1">
      <alignment wrapText="1"/>
    </xf>
    <xf numFmtId="4" fontId="0" fillId="5" borderId="103" xfId="0" applyNumberFormat="1" applyFont="1" applyFill="1" applyBorder="1" applyAlignment="1" applyProtection="1">
      <alignment wrapText="1"/>
    </xf>
    <xf numFmtId="4" fontId="8" fillId="5" borderId="104" xfId="0" applyNumberFormat="1" applyFont="1" applyFill="1" applyBorder="1" applyAlignment="1" applyProtection="1">
      <alignment wrapText="1"/>
    </xf>
    <xf numFmtId="0" fontId="0" fillId="5" borderId="35" xfId="0" applyFill="1" applyBorder="1" applyAlignment="1">
      <alignment horizontal="center"/>
    </xf>
    <xf numFmtId="0" fontId="1" fillId="5" borderId="36" xfId="0" applyFont="1" applyFill="1" applyBorder="1" applyAlignment="1">
      <alignment wrapText="1"/>
    </xf>
    <xf numFmtId="0" fontId="3" fillId="5" borderId="36" xfId="0" applyFont="1" applyFill="1" applyBorder="1" applyAlignment="1">
      <alignment horizontal="center"/>
    </xf>
    <xf numFmtId="4" fontId="3" fillId="5" borderId="36" xfId="0" applyNumberFormat="1" applyFont="1" applyFill="1" applyBorder="1" applyAlignment="1">
      <alignment horizontal="center"/>
    </xf>
    <xf numFmtId="4" fontId="3" fillId="5" borderId="105" xfId="0" applyNumberFormat="1" applyFont="1" applyFill="1" applyBorder="1" applyAlignment="1">
      <alignment horizontal="right"/>
    </xf>
    <xf numFmtId="4" fontId="1" fillId="5" borderId="37" xfId="0" applyNumberFormat="1" applyFont="1" applyFill="1" applyBorder="1"/>
    <xf numFmtId="0" fontId="20" fillId="5" borderId="26" xfId="0" applyFont="1" applyFill="1" applyBorder="1"/>
    <xf numFmtId="0" fontId="31" fillId="5" borderId="17" xfId="0" applyFont="1" applyFill="1" applyBorder="1"/>
    <xf numFmtId="0" fontId="8" fillId="5" borderId="17" xfId="0" applyFont="1" applyFill="1" applyBorder="1" applyAlignment="1">
      <alignment horizontal="center"/>
    </xf>
    <xf numFmtId="4" fontId="8" fillId="5" borderId="17" xfId="0" applyNumberFormat="1" applyFont="1" applyFill="1" applyBorder="1"/>
    <xf numFmtId="4" fontId="8" fillId="5" borderId="106" xfId="0" applyNumberFormat="1" applyFont="1" applyFill="1" applyBorder="1" applyAlignment="1"/>
    <xf numFmtId="0" fontId="25" fillId="5" borderId="107" xfId="0" applyFont="1" applyFill="1" applyBorder="1" applyAlignment="1">
      <alignment vertical="top" wrapText="1"/>
    </xf>
    <xf numFmtId="0" fontId="25" fillId="5" borderId="109" xfId="0" applyFont="1" applyFill="1" applyBorder="1" applyAlignment="1">
      <alignment horizontal="center" vertical="center" wrapText="1"/>
    </xf>
    <xf numFmtId="0" fontId="25" fillId="5" borderId="110" xfId="0" applyFont="1" applyFill="1" applyBorder="1" applyAlignment="1">
      <alignment horizontal="center" vertical="center" wrapText="1"/>
    </xf>
    <xf numFmtId="0" fontId="25" fillId="5" borderId="111" xfId="0" applyFont="1" applyFill="1" applyBorder="1" applyAlignment="1">
      <alignment vertical="center" wrapText="1"/>
    </xf>
    <xf numFmtId="0" fontId="25" fillId="5" borderId="78" xfId="0" applyFont="1" applyFill="1" applyBorder="1" applyAlignment="1">
      <alignment vertical="top" wrapText="1"/>
    </xf>
    <xf numFmtId="0" fontId="25" fillId="5" borderId="114" xfId="0" applyFont="1" applyFill="1" applyBorder="1" applyAlignment="1">
      <alignment horizontal="center" vertical="center" wrapText="1"/>
    </xf>
    <xf numFmtId="0" fontId="25" fillId="5" borderId="79" xfId="0" applyFont="1" applyFill="1" applyBorder="1" applyAlignment="1">
      <alignment horizontal="center" vertical="center" wrapText="1"/>
    </xf>
    <xf numFmtId="0" fontId="25" fillId="5" borderId="80" xfId="0" applyFont="1" applyFill="1" applyBorder="1" applyAlignment="1">
      <alignment vertical="center" wrapText="1"/>
    </xf>
    <xf numFmtId="0" fontId="25" fillId="5" borderId="107" xfId="0" applyFont="1" applyFill="1" applyBorder="1" applyAlignment="1">
      <alignment horizontal="center" vertical="center" wrapText="1"/>
    </xf>
    <xf numFmtId="0" fontId="24" fillId="5" borderId="107" xfId="0" applyFont="1" applyFill="1" applyBorder="1" applyAlignment="1">
      <alignment horizontal="center" vertical="top" wrapText="1"/>
    </xf>
    <xf numFmtId="0" fontId="24" fillId="5" borderId="110" xfId="0" applyFont="1" applyFill="1" applyBorder="1" applyAlignment="1">
      <alignment horizontal="center" vertical="top" wrapText="1"/>
    </xf>
    <xf numFmtId="0" fontId="24" fillId="5" borderId="110" xfId="0" applyFont="1" applyFill="1" applyBorder="1" applyAlignment="1">
      <alignment vertical="top"/>
    </xf>
    <xf numFmtId="0" fontId="25" fillId="5" borderId="110" xfId="0" applyFont="1" applyFill="1" applyBorder="1" applyAlignment="1">
      <alignment horizontal="center" wrapText="1"/>
    </xf>
    <xf numFmtId="0" fontId="25" fillId="5" borderId="111" xfId="0" applyFont="1" applyFill="1" applyBorder="1" applyAlignment="1">
      <alignment wrapText="1"/>
    </xf>
    <xf numFmtId="0" fontId="25" fillId="5" borderId="115" xfId="0" applyFont="1" applyFill="1" applyBorder="1" applyAlignment="1">
      <alignment vertical="top" wrapText="1"/>
    </xf>
    <xf numFmtId="0" fontId="4" fillId="0" borderId="1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83" xfId="0" quotePrefix="1" applyFont="1" applyBorder="1" applyAlignment="1">
      <alignment horizontal="center"/>
    </xf>
    <xf numFmtId="0" fontId="4" fillId="0" borderId="0" xfId="0" quotePrefix="1" applyFont="1" applyBorder="1" applyAlignment="1">
      <alignment horizontal="center"/>
    </xf>
    <xf numFmtId="0" fontId="4" fillId="0" borderId="84" xfId="0" quotePrefix="1" applyFont="1" applyBorder="1" applyAlignment="1">
      <alignment horizontal="center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left" vertical="center" wrapText="1"/>
    </xf>
    <xf numFmtId="175" fontId="22" fillId="0" borderId="45" xfId="0" applyNumberFormat="1" applyFont="1" applyBorder="1" applyAlignment="1">
      <alignment horizontal="left" vertical="center" wrapText="1"/>
    </xf>
    <xf numFmtId="175" fontId="22" fillId="0" borderId="85" xfId="0" applyNumberFormat="1" applyFont="1" applyBorder="1" applyAlignment="1">
      <alignment horizontal="left" vertical="center" wrapText="1"/>
    </xf>
    <xf numFmtId="175" fontId="22" fillId="0" borderId="46" xfId="0" applyNumberFormat="1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/>
    </xf>
    <xf numFmtId="0" fontId="24" fillId="0" borderId="77" xfId="0" applyFont="1" applyBorder="1" applyAlignment="1">
      <alignment horizontal="left" vertical="center"/>
    </xf>
    <xf numFmtId="0" fontId="24" fillId="0" borderId="45" xfId="0" applyFont="1" applyBorder="1" applyAlignment="1">
      <alignment horizontal="left" vertical="center"/>
    </xf>
    <xf numFmtId="0" fontId="24" fillId="0" borderId="85" xfId="0" applyFont="1" applyBorder="1" applyAlignment="1">
      <alignment horizontal="left" vertical="center"/>
    </xf>
    <xf numFmtId="0" fontId="24" fillId="0" borderId="46" xfId="0" applyFont="1" applyBorder="1" applyAlignment="1">
      <alignment horizontal="left" vertical="center"/>
    </xf>
    <xf numFmtId="0" fontId="24" fillId="0" borderId="3" xfId="0" quotePrefix="1" applyFont="1" applyBorder="1" applyAlignment="1">
      <alignment vertical="center" wrapText="1"/>
    </xf>
    <xf numFmtId="0" fontId="25" fillId="5" borderId="108" xfId="0" applyFont="1" applyFill="1" applyBorder="1" applyAlignment="1">
      <alignment horizontal="center" vertical="center" wrapText="1"/>
    </xf>
    <xf numFmtId="0" fontId="25" fillId="5" borderId="16" xfId="0" applyFont="1" applyFill="1" applyBorder="1" applyAlignment="1">
      <alignment horizontal="center" vertical="center" wrapText="1"/>
    </xf>
    <xf numFmtId="0" fontId="25" fillId="5" borderId="22" xfId="0" applyFont="1" applyFill="1" applyBorder="1" applyAlignment="1">
      <alignment horizontal="center" vertical="center" wrapText="1"/>
    </xf>
    <xf numFmtId="0" fontId="25" fillId="5" borderId="112" xfId="0" applyFont="1" applyFill="1" applyBorder="1" applyAlignment="1">
      <alignment horizontal="center" vertical="center" wrapText="1"/>
    </xf>
    <xf numFmtId="0" fontId="25" fillId="5" borderId="113" xfId="0" applyFont="1" applyFill="1" applyBorder="1" applyAlignment="1">
      <alignment horizontal="center" vertical="center" wrapText="1"/>
    </xf>
    <xf numFmtId="0" fontId="25" fillId="5" borderId="114" xfId="0" applyFont="1" applyFill="1" applyBorder="1" applyAlignment="1">
      <alignment horizontal="center" vertical="center" wrapText="1"/>
    </xf>
    <xf numFmtId="3" fontId="24" fillId="0" borderId="89" xfId="0" applyNumberFormat="1" applyFont="1" applyBorder="1" applyAlignment="1">
      <alignment horizontal="center" vertical="center"/>
    </xf>
    <xf numFmtId="3" fontId="24" fillId="0" borderId="90" xfId="0" applyNumberFormat="1" applyFont="1" applyBorder="1" applyAlignment="1">
      <alignment horizontal="center" vertical="center"/>
    </xf>
    <xf numFmtId="0" fontId="24" fillId="0" borderId="86" xfId="0" applyFont="1" applyBorder="1" applyAlignment="1">
      <alignment horizontal="left" vertical="center"/>
    </xf>
    <xf numFmtId="0" fontId="24" fillId="0" borderId="87" xfId="0" applyFont="1" applyBorder="1" applyAlignment="1">
      <alignment horizontal="left" vertical="center"/>
    </xf>
    <xf numFmtId="0" fontId="24" fillId="0" borderId="88" xfId="0" applyFont="1" applyBorder="1" applyAlignment="1">
      <alignment horizontal="left" vertical="center"/>
    </xf>
    <xf numFmtId="0" fontId="25" fillId="5" borderId="109" xfId="0" applyFont="1" applyFill="1" applyBorder="1" applyAlignment="1">
      <alignment horizontal="center" vertical="center" wrapText="1"/>
    </xf>
    <xf numFmtId="175" fontId="24" fillId="0" borderId="45" xfId="0" applyNumberFormat="1" applyFont="1" applyBorder="1" applyAlignment="1">
      <alignment horizontal="left" vertical="center" wrapText="1"/>
    </xf>
    <xf numFmtId="175" fontId="24" fillId="0" borderId="85" xfId="0" applyNumberFormat="1" applyFont="1" applyBorder="1" applyAlignment="1">
      <alignment horizontal="left" vertical="center" wrapText="1"/>
    </xf>
    <xf numFmtId="175" fontId="24" fillId="0" borderId="46" xfId="0" applyNumberFormat="1" applyFont="1" applyBorder="1" applyAlignment="1">
      <alignment horizontal="left" vertical="center" wrapText="1"/>
    </xf>
    <xf numFmtId="175" fontId="24" fillId="0" borderId="86" xfId="0" applyNumberFormat="1" applyFont="1" applyBorder="1" applyAlignment="1">
      <alignment horizontal="left" vertical="center" wrapText="1"/>
    </xf>
    <xf numFmtId="175" fontId="24" fillId="0" borderId="87" xfId="0" applyNumberFormat="1" applyFont="1" applyBorder="1" applyAlignment="1">
      <alignment horizontal="left" vertical="center" wrapText="1"/>
    </xf>
    <xf numFmtId="175" fontId="24" fillId="0" borderId="88" xfId="0" applyNumberFormat="1" applyFont="1" applyBorder="1" applyAlignment="1">
      <alignment horizontal="left" vertical="center" wrapText="1"/>
    </xf>
    <xf numFmtId="3" fontId="24" fillId="0" borderId="47" xfId="0" applyNumberFormat="1" applyFont="1" applyBorder="1" applyAlignment="1">
      <alignment horizontal="center" vertical="center"/>
    </xf>
    <xf numFmtId="0" fontId="24" fillId="0" borderId="3" xfId="0" quotePrefix="1" applyFont="1" applyBorder="1" applyAlignment="1">
      <alignment horizontal="left" vertical="center" wrapText="1"/>
    </xf>
    <xf numFmtId="0" fontId="25" fillId="5" borderId="116" xfId="0" applyFont="1" applyFill="1" applyBorder="1" applyAlignment="1">
      <alignment horizontal="left" vertical="center" wrapText="1"/>
    </xf>
    <xf numFmtId="0" fontId="25" fillId="5" borderId="117" xfId="0" applyFont="1" applyFill="1" applyBorder="1" applyAlignment="1">
      <alignment horizontal="left" vertical="center" wrapText="1"/>
    </xf>
    <xf numFmtId="0" fontId="25" fillId="5" borderId="118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/>
    </xf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5AF56-6E48-4AED-9013-0139B469DD6A}">
  <dimension ref="A1:K37"/>
  <sheetViews>
    <sheetView tabSelected="1" zoomScaleNormal="100" workbookViewId="0">
      <selection activeCell="F26" sqref="F26"/>
    </sheetView>
  </sheetViews>
  <sheetFormatPr defaultRowHeight="12.75" x14ac:dyDescent="0.2"/>
  <cols>
    <col min="1" max="1" width="6.42578125" style="39" customWidth="1"/>
    <col min="2" max="2" width="10.42578125" style="40" customWidth="1"/>
    <col min="3" max="3" width="34.140625" style="40" customWidth="1"/>
    <col min="4" max="4" width="4" style="39" customWidth="1"/>
    <col min="5" max="5" width="8" style="41" bestFit="1" customWidth="1"/>
    <col min="6" max="6" width="20.42578125" style="41" customWidth="1"/>
    <col min="7" max="7" width="13.42578125" style="42" customWidth="1"/>
    <col min="8" max="8" width="10" style="41" bestFit="1" customWidth="1"/>
    <col min="9" max="10" width="9.42578125" style="41" bestFit="1" customWidth="1"/>
    <col min="11" max="11" width="7" style="41" bestFit="1" customWidth="1"/>
  </cols>
  <sheetData>
    <row r="1" spans="1:11" s="33" customFormat="1" ht="12.75" customHeight="1" x14ac:dyDescent="0.2">
      <c r="A1" s="29"/>
      <c r="B1" s="29"/>
      <c r="C1" s="29"/>
      <c r="D1" s="30"/>
      <c r="E1" s="31"/>
      <c r="F1" s="31"/>
      <c r="G1" s="32"/>
      <c r="H1" s="31"/>
      <c r="I1" s="31"/>
      <c r="J1" s="31"/>
      <c r="K1" s="31"/>
    </row>
    <row r="2" spans="1:11" s="33" customFormat="1" ht="12.75" customHeight="1" x14ac:dyDescent="0.2">
      <c r="A2" s="29"/>
      <c r="B2" s="29"/>
      <c r="C2" s="29"/>
      <c r="D2" s="30"/>
      <c r="E2" s="31"/>
      <c r="F2" s="31"/>
      <c r="G2" s="32"/>
      <c r="H2" s="31"/>
      <c r="I2" s="31"/>
      <c r="J2" s="31"/>
      <c r="K2" s="31"/>
    </row>
    <row r="3" spans="1:11" s="33" customFormat="1" ht="12.75" customHeight="1" x14ac:dyDescent="0.2">
      <c r="A3" s="29"/>
      <c r="B3" s="29"/>
      <c r="C3" s="29"/>
      <c r="D3" s="30"/>
      <c r="E3" s="31"/>
      <c r="F3" s="31"/>
      <c r="G3" s="32"/>
      <c r="H3" s="31"/>
      <c r="I3" s="31"/>
      <c r="J3" s="31"/>
      <c r="K3" s="31"/>
    </row>
    <row r="4" spans="1:11" s="38" customFormat="1" x14ac:dyDescent="0.2">
      <c r="A4" s="34"/>
      <c r="B4" s="34"/>
      <c r="C4" s="34"/>
      <c r="D4" s="35"/>
      <c r="E4" s="36"/>
      <c r="F4" s="36"/>
      <c r="G4" s="37"/>
      <c r="H4" s="36"/>
      <c r="I4" s="36"/>
      <c r="J4" s="36"/>
      <c r="K4" s="36"/>
    </row>
    <row r="5" spans="1:11" ht="15.75" x14ac:dyDescent="0.25">
      <c r="B5" s="43" t="s">
        <v>7</v>
      </c>
      <c r="C5" s="39"/>
      <c r="D5" s="41"/>
      <c r="F5" s="42"/>
    </row>
    <row r="6" spans="1:11" x14ac:dyDescent="0.2">
      <c r="B6" s="40" t="s">
        <v>32</v>
      </c>
      <c r="C6" s="39"/>
      <c r="D6" s="41"/>
      <c r="F6" s="42"/>
    </row>
    <row r="7" spans="1:11" x14ac:dyDescent="0.2">
      <c r="C7" s="39"/>
      <c r="D7" s="41"/>
      <c r="F7" s="42"/>
    </row>
    <row r="8" spans="1:11" x14ac:dyDescent="0.2">
      <c r="C8" s="39"/>
      <c r="D8" s="41"/>
      <c r="F8" s="42"/>
    </row>
    <row r="9" spans="1:11" x14ac:dyDescent="0.2">
      <c r="C9" s="39"/>
      <c r="D9" s="41"/>
      <c r="F9" s="42"/>
    </row>
    <row r="10" spans="1:11" x14ac:dyDescent="0.2">
      <c r="B10" s="44" t="s">
        <v>70</v>
      </c>
      <c r="C10" s="39"/>
      <c r="D10" s="41"/>
      <c r="F10" s="51">
        <f>'DN 150, 200,250,300 '!F97+'DN 150, 200,250,300 '!F152+'DN 150, 200,250,300 '!F205+'DN 150, 200,250,300 '!F225+'DN 150, 200,250,300 '!F277+'DN 150, 200,250,300 '!F313+'DN 150, 200,250,300 '!F335</f>
        <v>0</v>
      </c>
    </row>
    <row r="11" spans="1:11" x14ac:dyDescent="0.2">
      <c r="B11" s="45"/>
      <c r="C11" s="39"/>
      <c r="D11" s="41"/>
      <c r="F11" s="42"/>
    </row>
    <row r="12" spans="1:11" x14ac:dyDescent="0.2">
      <c r="A12" s="44"/>
      <c r="B12" s="44" t="s">
        <v>72</v>
      </c>
      <c r="C12" s="39"/>
      <c r="D12" s="41"/>
      <c r="F12" s="51">
        <f>'výstavba AŠ'!F92</f>
        <v>0</v>
      </c>
    </row>
    <row r="13" spans="1:11" x14ac:dyDescent="0.2">
      <c r="B13" s="45"/>
      <c r="C13" s="39"/>
      <c r="D13" s="41"/>
      <c r="F13" s="42"/>
    </row>
    <row r="14" spans="1:11" x14ac:dyDescent="0.2">
      <c r="A14" s="40"/>
      <c r="B14" s="40" t="s">
        <v>71</v>
      </c>
      <c r="C14" s="39"/>
      <c r="D14" s="41"/>
      <c r="F14" s="51">
        <f>'likvidace AŠ'!F38</f>
        <v>0</v>
      </c>
    </row>
    <row r="15" spans="1:11" x14ac:dyDescent="0.2">
      <c r="A15" s="40"/>
      <c r="C15" s="39"/>
      <c r="D15" s="41"/>
      <c r="F15" s="42"/>
    </row>
    <row r="16" spans="1:11" x14ac:dyDescent="0.2">
      <c r="A16" s="40"/>
      <c r="B16" s="40" t="s">
        <v>111</v>
      </c>
      <c r="C16" s="39"/>
      <c r="D16" s="41"/>
      <c r="F16" s="51">
        <f>komunikace!F82</f>
        <v>0</v>
      </c>
    </row>
    <row r="17" spans="1:11" x14ac:dyDescent="0.2">
      <c r="A17" s="40"/>
      <c r="C17" s="39"/>
      <c r="D17" s="41"/>
      <c r="F17" s="113"/>
    </row>
    <row r="18" spans="1:11" x14ac:dyDescent="0.2">
      <c r="A18" s="40"/>
      <c r="B18" s="40" t="s">
        <v>153</v>
      </c>
      <c r="C18" s="39"/>
      <c r="D18" s="41"/>
      <c r="F18" s="51">
        <f>objímky!F24</f>
        <v>0</v>
      </c>
    </row>
    <row r="19" spans="1:11" x14ac:dyDescent="0.2">
      <c r="A19" s="40"/>
      <c r="C19" s="39"/>
      <c r="D19" s="41"/>
      <c r="F19" s="113"/>
    </row>
    <row r="20" spans="1:11" x14ac:dyDescent="0.2">
      <c r="A20" s="40"/>
      <c r="B20" s="40" t="s">
        <v>452</v>
      </c>
      <c r="C20" s="39"/>
      <c r="D20" s="41"/>
      <c r="F20" s="51">
        <f>'řízené protlaky'!F75</f>
        <v>0</v>
      </c>
    </row>
    <row r="21" spans="1:11" x14ac:dyDescent="0.2">
      <c r="A21" s="40"/>
      <c r="C21" s="39"/>
      <c r="D21" s="41"/>
      <c r="F21" s="113"/>
    </row>
    <row r="22" spans="1:11" x14ac:dyDescent="0.2">
      <c r="A22" s="40"/>
      <c r="B22" s="40" t="s">
        <v>665</v>
      </c>
      <c r="C22" s="39"/>
      <c r="D22" s="41"/>
      <c r="F22" s="51">
        <f>'opravy indikačních vrtů'!F26</f>
        <v>0</v>
      </c>
    </row>
    <row r="23" spans="1:11" x14ac:dyDescent="0.2">
      <c r="A23" s="40"/>
      <c r="C23" s="39"/>
      <c r="D23" s="41"/>
      <c r="F23" s="113"/>
    </row>
    <row r="24" spans="1:11" x14ac:dyDescent="0.2">
      <c r="A24" s="40"/>
      <c r="B24" s="40" t="s">
        <v>453</v>
      </c>
      <c r="C24" s="39"/>
      <c r="D24" s="41"/>
      <c r="F24" s="51">
        <f>'Drobné technologické práce'!F234</f>
        <v>0</v>
      </c>
    </row>
    <row r="25" spans="1:11" x14ac:dyDescent="0.2">
      <c r="C25" s="39"/>
      <c r="D25" s="41"/>
      <c r="F25" s="42"/>
    </row>
    <row r="26" spans="1:11" x14ac:dyDescent="0.2">
      <c r="B26" s="40" t="s">
        <v>876</v>
      </c>
      <c r="C26" s="39"/>
      <c r="D26" s="41"/>
      <c r="F26" s="51">
        <f>Materiál!L188</f>
        <v>0</v>
      </c>
    </row>
    <row r="27" spans="1:11" x14ac:dyDescent="0.2">
      <c r="C27" s="39"/>
      <c r="D27" s="41"/>
      <c r="F27" s="42"/>
    </row>
    <row r="28" spans="1:11" ht="13.5" thickBot="1" x14ac:dyDescent="0.25">
      <c r="B28" s="47" t="s">
        <v>33</v>
      </c>
      <c r="C28" s="39"/>
      <c r="D28" s="41"/>
      <c r="F28" s="50">
        <f>F10+F12+F14+F16+F18+F20+F22+F24+F26</f>
        <v>0</v>
      </c>
    </row>
    <row r="29" spans="1:11" s="48" customFormat="1" x14ac:dyDescent="0.2">
      <c r="A29" s="46"/>
      <c r="B29" s="40"/>
      <c r="C29" s="39"/>
      <c r="D29" s="41"/>
      <c r="E29" s="41"/>
      <c r="F29" s="42"/>
      <c r="H29" s="49"/>
      <c r="I29" s="49"/>
      <c r="J29" s="49"/>
      <c r="K29" s="49"/>
    </row>
    <row r="30" spans="1:11" x14ac:dyDescent="0.2">
      <c r="C30" s="39"/>
      <c r="D30" s="41"/>
      <c r="F30" s="42"/>
    </row>
    <row r="31" spans="1:11" x14ac:dyDescent="0.2">
      <c r="B31" s="52" t="s">
        <v>18</v>
      </c>
      <c r="C31" s="53"/>
    </row>
    <row r="32" spans="1:11" x14ac:dyDescent="0.2">
      <c r="B32" s="53" t="s">
        <v>19</v>
      </c>
      <c r="C32" s="53"/>
    </row>
    <row r="33" spans="2:6" x14ac:dyDescent="0.2">
      <c r="B33" s="53" t="s">
        <v>20</v>
      </c>
      <c r="C33" s="53"/>
    </row>
    <row r="34" spans="2:6" x14ac:dyDescent="0.2">
      <c r="B34" s="53" t="s">
        <v>21</v>
      </c>
      <c r="C34" s="53"/>
    </row>
    <row r="35" spans="2:6" x14ac:dyDescent="0.2">
      <c r="B35" s="53" t="s">
        <v>664</v>
      </c>
      <c r="C35" s="53"/>
    </row>
    <row r="36" spans="2:6" x14ac:dyDescent="0.2">
      <c r="B36" s="284"/>
    </row>
    <row r="37" spans="2:6" x14ac:dyDescent="0.2">
      <c r="B37" s="284" t="s">
        <v>693</v>
      </c>
      <c r="C37" s="284"/>
      <c r="D37" s="285"/>
      <c r="E37" s="286"/>
      <c r="F37" s="286"/>
    </row>
  </sheetData>
  <phoneticPr fontId="5" type="noConversion"/>
  <pageMargins left="0.7" right="0.7" top="0.78740157499999996" bottom="0.78740157499999996" header="0.3" footer="0.3"/>
  <pageSetup paperSize="9" orientation="portrait" verticalDpi="300" r:id="rId1"/>
  <headerFooter>
    <oddHeader>&amp;L&amp;KFF0000036/19/OCN&amp;K000000 - Opravy vad produktovodů&amp;RPříloha 2 - Cenová nabídka - položkový rozpočet</oddHead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BE885-2955-4872-B253-313C00006D39}">
  <dimension ref="A2:G337"/>
  <sheetViews>
    <sheetView showRuler="0" zoomScaleNormal="100" zoomScalePageLayoutView="90" workbookViewId="0">
      <selection activeCell="A3" sqref="A3"/>
    </sheetView>
  </sheetViews>
  <sheetFormatPr defaultRowHeight="12.75" x14ac:dyDescent="0.2"/>
  <cols>
    <col min="1" max="1" width="10.5703125" customWidth="1"/>
    <col min="2" max="2" width="41.140625" customWidth="1"/>
    <col min="5" max="5" width="11.85546875" customWidth="1"/>
    <col min="6" max="6" width="18" customWidth="1"/>
    <col min="7" max="7" width="9.140625" hidden="1" customWidth="1"/>
  </cols>
  <sheetData>
    <row r="2" spans="1:6" ht="16.5" thickBot="1" x14ac:dyDescent="0.3">
      <c r="A2" s="413" t="s">
        <v>38</v>
      </c>
      <c r="B2" s="413"/>
      <c r="C2" s="413"/>
      <c r="D2" s="413"/>
      <c r="E2" s="413"/>
      <c r="F2" s="413"/>
    </row>
    <row r="3" spans="1:6" ht="13.5" thickBot="1" x14ac:dyDescent="0.25">
      <c r="A3" s="77"/>
      <c r="B3" s="78"/>
      <c r="C3" s="78"/>
      <c r="D3" s="78"/>
      <c r="E3" s="78"/>
      <c r="F3" s="79"/>
    </row>
    <row r="4" spans="1:6" ht="25.5" x14ac:dyDescent="0.2">
      <c r="A4" s="17" t="s">
        <v>0</v>
      </c>
      <c r="B4" s="18" t="s">
        <v>13</v>
      </c>
      <c r="C4" s="19" t="s">
        <v>1</v>
      </c>
      <c r="D4" s="19" t="s">
        <v>2</v>
      </c>
      <c r="E4" s="19" t="s">
        <v>9</v>
      </c>
      <c r="F4" s="20" t="s">
        <v>3</v>
      </c>
    </row>
    <row r="5" spans="1:6" x14ac:dyDescent="0.2">
      <c r="A5" s="21"/>
      <c r="B5" s="1" t="s">
        <v>8</v>
      </c>
      <c r="C5" s="2"/>
      <c r="D5" s="2"/>
      <c r="E5" s="2"/>
      <c r="F5" s="22"/>
    </row>
    <row r="6" spans="1:6" s="53" customFormat="1" ht="11.25" x14ac:dyDescent="0.2">
      <c r="A6" s="54">
        <v>1</v>
      </c>
      <c r="B6" s="55" t="s">
        <v>17</v>
      </c>
      <c r="C6" s="56" t="s">
        <v>48</v>
      </c>
      <c r="D6" s="57">
        <v>1</v>
      </c>
      <c r="E6" s="57"/>
      <c r="F6" s="58">
        <f>D6*E6</f>
        <v>0</v>
      </c>
    </row>
    <row r="7" spans="1:6" s="53" customFormat="1" ht="11.25" x14ac:dyDescent="0.2">
      <c r="A7" s="54">
        <v>2</v>
      </c>
      <c r="B7" s="55" t="s">
        <v>184</v>
      </c>
      <c r="C7" s="56" t="s">
        <v>16</v>
      </c>
      <c r="D7" s="57">
        <v>1</v>
      </c>
      <c r="E7" s="57"/>
      <c r="F7" s="58">
        <f t="shared" ref="F7:F28" si="0">D7*E7</f>
        <v>0</v>
      </c>
    </row>
    <row r="8" spans="1:6" s="53" customFormat="1" ht="11.25" x14ac:dyDescent="0.2">
      <c r="A8" s="54">
        <v>3</v>
      </c>
      <c r="B8" s="55" t="s">
        <v>22</v>
      </c>
      <c r="C8" s="56" t="s">
        <v>10</v>
      </c>
      <c r="D8" s="57">
        <v>1</v>
      </c>
      <c r="E8" s="57"/>
      <c r="F8" s="58">
        <f t="shared" si="0"/>
        <v>0</v>
      </c>
    </row>
    <row r="9" spans="1:6" s="53" customFormat="1" ht="11.25" x14ac:dyDescent="0.2">
      <c r="A9" s="54">
        <v>4</v>
      </c>
      <c r="B9" s="55" t="s">
        <v>185</v>
      </c>
      <c r="C9" s="56" t="s">
        <v>10</v>
      </c>
      <c r="D9" s="57">
        <v>1</v>
      </c>
      <c r="E9" s="57"/>
      <c r="F9" s="58">
        <f t="shared" si="0"/>
        <v>0</v>
      </c>
    </row>
    <row r="10" spans="1:6" s="53" customFormat="1" ht="11.25" x14ac:dyDescent="0.2">
      <c r="A10" s="54">
        <v>5</v>
      </c>
      <c r="B10" s="55" t="s">
        <v>23</v>
      </c>
      <c r="C10" s="56" t="s">
        <v>10</v>
      </c>
      <c r="D10" s="57">
        <v>1</v>
      </c>
      <c r="E10" s="57"/>
      <c r="F10" s="58">
        <f t="shared" si="0"/>
        <v>0</v>
      </c>
    </row>
    <row r="11" spans="1:6" s="53" customFormat="1" ht="11.25" x14ac:dyDescent="0.2">
      <c r="A11" s="54">
        <v>6</v>
      </c>
      <c r="B11" s="55" t="s">
        <v>188</v>
      </c>
      <c r="C11" s="56" t="s">
        <v>35</v>
      </c>
      <c r="D11" s="57">
        <v>1</v>
      </c>
      <c r="E11" s="57"/>
      <c r="F11" s="58">
        <f t="shared" si="0"/>
        <v>0</v>
      </c>
    </row>
    <row r="12" spans="1:6" s="53" customFormat="1" ht="11.25" x14ac:dyDescent="0.2">
      <c r="A12" s="54">
        <v>7</v>
      </c>
      <c r="B12" s="55" t="s">
        <v>186</v>
      </c>
      <c r="C12" s="56" t="s">
        <v>35</v>
      </c>
      <c r="D12" s="57">
        <v>1</v>
      </c>
      <c r="E12" s="57"/>
      <c r="F12" s="58">
        <f t="shared" si="0"/>
        <v>0</v>
      </c>
    </row>
    <row r="13" spans="1:6" s="53" customFormat="1" ht="11.25" x14ac:dyDescent="0.2">
      <c r="A13" s="54">
        <v>8</v>
      </c>
      <c r="B13" s="55" t="s">
        <v>46</v>
      </c>
      <c r="C13" s="56" t="s">
        <v>10</v>
      </c>
      <c r="D13" s="57">
        <v>1</v>
      </c>
      <c r="E13" s="57"/>
      <c r="F13" s="58">
        <f t="shared" si="0"/>
        <v>0</v>
      </c>
    </row>
    <row r="14" spans="1:6" s="53" customFormat="1" ht="11.25" x14ac:dyDescent="0.2">
      <c r="A14" s="54">
        <v>9</v>
      </c>
      <c r="B14" s="55" t="s">
        <v>189</v>
      </c>
      <c r="C14" s="56" t="s">
        <v>10</v>
      </c>
      <c r="D14" s="57">
        <v>1</v>
      </c>
      <c r="E14" s="57"/>
      <c r="F14" s="58">
        <f t="shared" si="0"/>
        <v>0</v>
      </c>
    </row>
    <row r="15" spans="1:6" s="53" customFormat="1" ht="11.25" x14ac:dyDescent="0.2">
      <c r="A15" s="54">
        <v>10</v>
      </c>
      <c r="B15" s="55" t="s">
        <v>187</v>
      </c>
      <c r="C15" s="56" t="s">
        <v>10</v>
      </c>
      <c r="D15" s="57">
        <v>1</v>
      </c>
      <c r="E15" s="57"/>
      <c r="F15" s="58">
        <f t="shared" si="0"/>
        <v>0</v>
      </c>
    </row>
    <row r="16" spans="1:6" s="53" customFormat="1" ht="11.25" x14ac:dyDescent="0.2">
      <c r="A16" s="54">
        <v>11</v>
      </c>
      <c r="B16" s="59" t="s">
        <v>14</v>
      </c>
      <c r="C16" s="56" t="s">
        <v>10</v>
      </c>
      <c r="D16" s="57">
        <v>1</v>
      </c>
      <c r="E16" s="57"/>
      <c r="F16" s="58">
        <f t="shared" si="0"/>
        <v>0</v>
      </c>
    </row>
    <row r="17" spans="1:6" s="53" customFormat="1" ht="11.25" x14ac:dyDescent="0.2">
      <c r="A17" s="54">
        <v>12</v>
      </c>
      <c r="B17" s="59" t="s">
        <v>26</v>
      </c>
      <c r="C17" s="56" t="s">
        <v>5</v>
      </c>
      <c r="D17" s="57">
        <v>1</v>
      </c>
      <c r="E17" s="57"/>
      <c r="F17" s="58">
        <f t="shared" si="0"/>
        <v>0</v>
      </c>
    </row>
    <row r="18" spans="1:6" s="53" customFormat="1" ht="11.25" x14ac:dyDescent="0.2">
      <c r="A18" s="54">
        <v>13</v>
      </c>
      <c r="B18" s="59" t="s">
        <v>162</v>
      </c>
      <c r="C18" s="56" t="s">
        <v>10</v>
      </c>
      <c r="D18" s="57">
        <v>1</v>
      </c>
      <c r="E18" s="57"/>
      <c r="F18" s="58">
        <f t="shared" si="0"/>
        <v>0</v>
      </c>
    </row>
    <row r="19" spans="1:6" s="53" customFormat="1" ht="11.25" x14ac:dyDescent="0.2">
      <c r="A19" s="54">
        <v>14</v>
      </c>
      <c r="B19" s="59" t="s">
        <v>15</v>
      </c>
      <c r="C19" s="56" t="s">
        <v>10</v>
      </c>
      <c r="D19" s="57">
        <v>1</v>
      </c>
      <c r="E19" s="57"/>
      <c r="F19" s="58">
        <f t="shared" si="0"/>
        <v>0</v>
      </c>
    </row>
    <row r="20" spans="1:6" s="53" customFormat="1" ht="11.25" x14ac:dyDescent="0.2">
      <c r="A20" s="54">
        <v>15</v>
      </c>
      <c r="B20" s="60" t="s">
        <v>11</v>
      </c>
      <c r="C20" s="61" t="s">
        <v>16</v>
      </c>
      <c r="D20" s="62">
        <v>1</v>
      </c>
      <c r="E20" s="57"/>
      <c r="F20" s="58">
        <f t="shared" si="0"/>
        <v>0</v>
      </c>
    </row>
    <row r="21" spans="1:6" s="53" customFormat="1" ht="11.25" x14ac:dyDescent="0.2">
      <c r="A21" s="54">
        <v>16</v>
      </c>
      <c r="B21" s="60" t="s">
        <v>24</v>
      </c>
      <c r="C21" s="61" t="s">
        <v>16</v>
      </c>
      <c r="D21" s="62">
        <v>1</v>
      </c>
      <c r="E21" s="57"/>
      <c r="F21" s="58">
        <f t="shared" si="0"/>
        <v>0</v>
      </c>
    </row>
    <row r="22" spans="1:6" s="53" customFormat="1" ht="11.25" x14ac:dyDescent="0.2">
      <c r="A22" s="54">
        <v>17</v>
      </c>
      <c r="B22" s="60" t="s">
        <v>28</v>
      </c>
      <c r="C22" s="61" t="s">
        <v>29</v>
      </c>
      <c r="D22" s="62">
        <v>1</v>
      </c>
      <c r="E22" s="57"/>
      <c r="F22" s="58">
        <f t="shared" si="0"/>
        <v>0</v>
      </c>
    </row>
    <row r="23" spans="1:6" s="53" customFormat="1" ht="11.25" x14ac:dyDescent="0.2">
      <c r="A23" s="63">
        <v>18</v>
      </c>
      <c r="B23" s="60" t="s">
        <v>159</v>
      </c>
      <c r="C23" s="56" t="s">
        <v>10</v>
      </c>
      <c r="D23" s="62">
        <v>1</v>
      </c>
      <c r="E23" s="62"/>
      <c r="F23" s="58">
        <f t="shared" si="0"/>
        <v>0</v>
      </c>
    </row>
    <row r="24" spans="1:6" s="53" customFormat="1" ht="11.25" x14ac:dyDescent="0.2">
      <c r="A24" s="54">
        <v>19</v>
      </c>
      <c r="B24" s="60" t="s">
        <v>160</v>
      </c>
      <c r="C24" s="61" t="s">
        <v>35</v>
      </c>
      <c r="D24" s="62">
        <v>1</v>
      </c>
      <c r="E24" s="62"/>
      <c r="F24" s="58">
        <f t="shared" si="0"/>
        <v>0</v>
      </c>
    </row>
    <row r="25" spans="1:6" s="53" customFormat="1" ht="11.25" x14ac:dyDescent="0.2">
      <c r="A25" s="63">
        <v>20</v>
      </c>
      <c r="B25" s="60" t="s">
        <v>163</v>
      </c>
      <c r="C25" s="61" t="s">
        <v>48</v>
      </c>
      <c r="D25" s="62">
        <v>1</v>
      </c>
      <c r="E25" s="62"/>
      <c r="F25" s="58">
        <f t="shared" si="0"/>
        <v>0</v>
      </c>
    </row>
    <row r="26" spans="1:6" s="53" customFormat="1" ht="11.25" x14ac:dyDescent="0.2">
      <c r="A26" s="63">
        <v>21</v>
      </c>
      <c r="B26" s="60" t="s">
        <v>164</v>
      </c>
      <c r="C26" s="61" t="s">
        <v>35</v>
      </c>
      <c r="D26" s="62">
        <v>1</v>
      </c>
      <c r="E26" s="62"/>
      <c r="F26" s="58">
        <f t="shared" si="0"/>
        <v>0</v>
      </c>
    </row>
    <row r="27" spans="1:6" s="53" customFormat="1" ht="11.25" x14ac:dyDescent="0.2">
      <c r="A27" s="63">
        <v>22</v>
      </c>
      <c r="B27" s="60" t="s">
        <v>165</v>
      </c>
      <c r="C27" s="61" t="s">
        <v>48</v>
      </c>
      <c r="D27" s="62">
        <v>1</v>
      </c>
      <c r="E27" s="62"/>
      <c r="F27" s="58">
        <f t="shared" si="0"/>
        <v>0</v>
      </c>
    </row>
    <row r="28" spans="1:6" s="53" customFormat="1" ht="11.25" x14ac:dyDescent="0.2">
      <c r="A28" s="63">
        <v>23</v>
      </c>
      <c r="B28" s="60" t="s">
        <v>12</v>
      </c>
      <c r="C28" s="61" t="s">
        <v>6</v>
      </c>
      <c r="D28" s="62">
        <v>1</v>
      </c>
      <c r="E28" s="62"/>
      <c r="F28" s="58">
        <f t="shared" si="0"/>
        <v>0</v>
      </c>
    </row>
    <row r="29" spans="1:6" x14ac:dyDescent="0.2">
      <c r="A29" s="24"/>
      <c r="B29" s="8" t="s">
        <v>31</v>
      </c>
      <c r="C29" s="9"/>
      <c r="D29" s="10"/>
      <c r="E29" s="10"/>
      <c r="F29" s="25">
        <f>SUM(F6:F28)</f>
        <v>0</v>
      </c>
    </row>
    <row r="30" spans="1:6" x14ac:dyDescent="0.2">
      <c r="A30" s="26"/>
      <c r="B30" s="5"/>
      <c r="C30" s="6"/>
      <c r="D30" s="7"/>
      <c r="E30" s="7"/>
      <c r="F30" s="27"/>
    </row>
    <row r="31" spans="1:6" x14ac:dyDescent="0.2">
      <c r="A31" s="21"/>
      <c r="B31" s="4" t="s">
        <v>27</v>
      </c>
      <c r="C31" s="2"/>
      <c r="D31" s="3"/>
      <c r="E31" s="3"/>
      <c r="F31" s="23"/>
    </row>
    <row r="32" spans="1:6" s="53" customFormat="1" ht="22.5" x14ac:dyDescent="0.2">
      <c r="A32" s="54">
        <v>1</v>
      </c>
      <c r="B32" s="59" t="s">
        <v>243</v>
      </c>
      <c r="C32" s="56" t="s">
        <v>25</v>
      </c>
      <c r="D32" s="57">
        <v>1</v>
      </c>
      <c r="E32" s="57"/>
      <c r="F32" s="58">
        <f>D32*E32</f>
        <v>0</v>
      </c>
    </row>
    <row r="33" spans="1:6" s="53" customFormat="1" ht="11.25" x14ac:dyDescent="0.2">
      <c r="A33" s="54">
        <v>2</v>
      </c>
      <c r="B33" s="59" t="s">
        <v>191</v>
      </c>
      <c r="C33" s="56" t="s">
        <v>4</v>
      </c>
      <c r="D33" s="57">
        <v>1</v>
      </c>
      <c r="E33" s="57"/>
      <c r="F33" s="58">
        <f t="shared" ref="F33:F83" si="1">D33*E33</f>
        <v>0</v>
      </c>
    </row>
    <row r="34" spans="1:6" s="53" customFormat="1" ht="11.25" x14ac:dyDescent="0.2">
      <c r="A34" s="54">
        <v>3</v>
      </c>
      <c r="B34" s="59" t="s">
        <v>192</v>
      </c>
      <c r="C34" s="56" t="s">
        <v>4</v>
      </c>
      <c r="D34" s="57">
        <v>1</v>
      </c>
      <c r="E34" s="57"/>
      <c r="F34" s="58">
        <f t="shared" si="1"/>
        <v>0</v>
      </c>
    </row>
    <row r="35" spans="1:6" s="53" customFormat="1" ht="11.25" x14ac:dyDescent="0.2">
      <c r="A35" s="54">
        <v>4</v>
      </c>
      <c r="B35" s="59" t="s">
        <v>202</v>
      </c>
      <c r="C35" s="56" t="s">
        <v>35</v>
      </c>
      <c r="D35" s="57">
        <v>1</v>
      </c>
      <c r="E35" s="57"/>
      <c r="F35" s="58">
        <f t="shared" si="1"/>
        <v>0</v>
      </c>
    </row>
    <row r="36" spans="1:6" s="53" customFormat="1" ht="11.25" x14ac:dyDescent="0.2">
      <c r="A36" s="54">
        <v>5</v>
      </c>
      <c r="B36" s="59" t="s">
        <v>193</v>
      </c>
      <c r="C36" s="56" t="s">
        <v>35</v>
      </c>
      <c r="D36" s="57">
        <v>1</v>
      </c>
      <c r="E36" s="57"/>
      <c r="F36" s="58">
        <f t="shared" si="1"/>
        <v>0</v>
      </c>
    </row>
    <row r="37" spans="1:6" s="53" customFormat="1" ht="22.5" x14ac:dyDescent="0.2">
      <c r="A37" s="54">
        <v>6</v>
      </c>
      <c r="B37" s="137" t="s">
        <v>196</v>
      </c>
      <c r="C37" s="56" t="s">
        <v>35</v>
      </c>
      <c r="D37" s="57">
        <v>1</v>
      </c>
      <c r="E37" s="57"/>
      <c r="F37" s="58">
        <f t="shared" si="1"/>
        <v>0</v>
      </c>
    </row>
    <row r="38" spans="1:6" s="53" customFormat="1" ht="33.75" x14ac:dyDescent="0.2">
      <c r="A38" s="54">
        <v>7</v>
      </c>
      <c r="B38" s="137" t="s">
        <v>195</v>
      </c>
      <c r="C38" s="56" t="s">
        <v>35</v>
      </c>
      <c r="D38" s="57">
        <v>1</v>
      </c>
      <c r="E38" s="57"/>
      <c r="F38" s="58">
        <f t="shared" si="1"/>
        <v>0</v>
      </c>
    </row>
    <row r="39" spans="1:6" s="53" customFormat="1" ht="22.5" x14ac:dyDescent="0.2">
      <c r="A39" s="54">
        <v>8</v>
      </c>
      <c r="B39" s="59" t="s">
        <v>197</v>
      </c>
      <c r="C39" s="56" t="s">
        <v>4</v>
      </c>
      <c r="D39" s="57">
        <v>1</v>
      </c>
      <c r="E39" s="57"/>
      <c r="F39" s="58">
        <f t="shared" si="1"/>
        <v>0</v>
      </c>
    </row>
    <row r="40" spans="1:6" s="53" customFormat="1" ht="11.25" x14ac:dyDescent="0.2">
      <c r="A40" s="54">
        <v>9</v>
      </c>
      <c r="B40" s="59" t="s">
        <v>198</v>
      </c>
      <c r="C40" s="56" t="s">
        <v>4</v>
      </c>
      <c r="D40" s="57">
        <v>1</v>
      </c>
      <c r="E40" s="57"/>
      <c r="F40" s="58">
        <f t="shared" si="1"/>
        <v>0</v>
      </c>
    </row>
    <row r="41" spans="1:6" s="53" customFormat="1" ht="11.25" x14ac:dyDescent="0.2">
      <c r="A41" s="54">
        <v>10</v>
      </c>
      <c r="B41" s="59" t="s">
        <v>199</v>
      </c>
      <c r="C41" s="56" t="s">
        <v>4</v>
      </c>
      <c r="D41" s="57">
        <v>1</v>
      </c>
      <c r="E41" s="57"/>
      <c r="F41" s="58">
        <f t="shared" si="1"/>
        <v>0</v>
      </c>
    </row>
    <row r="42" spans="1:6" s="53" customFormat="1" ht="11.25" x14ac:dyDescent="0.2">
      <c r="A42" s="54">
        <v>11</v>
      </c>
      <c r="B42" s="59" t="s">
        <v>200</v>
      </c>
      <c r="C42" s="56" t="s">
        <v>4</v>
      </c>
      <c r="D42" s="57">
        <v>1</v>
      </c>
      <c r="E42" s="57"/>
      <c r="F42" s="58">
        <f t="shared" si="1"/>
        <v>0</v>
      </c>
    </row>
    <row r="43" spans="1:6" s="53" customFormat="1" ht="11.25" x14ac:dyDescent="0.2">
      <c r="A43" s="54">
        <v>12</v>
      </c>
      <c r="B43" s="59" t="s">
        <v>201</v>
      </c>
      <c r="C43" s="56" t="s">
        <v>4</v>
      </c>
      <c r="D43" s="57">
        <v>1</v>
      </c>
      <c r="E43" s="57"/>
      <c r="F43" s="58">
        <f t="shared" si="1"/>
        <v>0</v>
      </c>
    </row>
    <row r="44" spans="1:6" s="53" customFormat="1" ht="11.25" x14ac:dyDescent="0.2">
      <c r="A44" s="54">
        <v>13</v>
      </c>
      <c r="B44" s="59" t="s">
        <v>203</v>
      </c>
      <c r="C44" s="56" t="s">
        <v>4</v>
      </c>
      <c r="D44" s="57">
        <v>1</v>
      </c>
      <c r="E44" s="57"/>
      <c r="F44" s="58">
        <f t="shared" si="1"/>
        <v>0</v>
      </c>
    </row>
    <row r="45" spans="1:6" s="53" customFormat="1" ht="11.25" x14ac:dyDescent="0.2">
      <c r="A45" s="54">
        <v>14</v>
      </c>
      <c r="B45" s="59" t="s">
        <v>205</v>
      </c>
      <c r="C45" s="56" t="s">
        <v>35</v>
      </c>
      <c r="D45" s="57">
        <v>1</v>
      </c>
      <c r="E45" s="57"/>
      <c r="F45" s="58">
        <f t="shared" si="1"/>
        <v>0</v>
      </c>
    </row>
    <row r="46" spans="1:6" s="53" customFormat="1" ht="11.25" x14ac:dyDescent="0.2">
      <c r="A46" s="54">
        <v>15</v>
      </c>
      <c r="B46" s="59" t="s">
        <v>206</v>
      </c>
      <c r="C46" s="56" t="s">
        <v>35</v>
      </c>
      <c r="D46" s="57">
        <v>1</v>
      </c>
      <c r="E46" s="57"/>
      <c r="F46" s="58">
        <f t="shared" si="1"/>
        <v>0</v>
      </c>
    </row>
    <row r="47" spans="1:6" s="53" customFormat="1" ht="22.5" x14ac:dyDescent="0.2">
      <c r="A47" s="54">
        <v>16</v>
      </c>
      <c r="B47" s="137" t="s">
        <v>207</v>
      </c>
      <c r="C47" s="56" t="s">
        <v>35</v>
      </c>
      <c r="D47" s="57">
        <v>1</v>
      </c>
      <c r="E47" s="57"/>
      <c r="F47" s="58">
        <f t="shared" si="1"/>
        <v>0</v>
      </c>
    </row>
    <row r="48" spans="1:6" s="53" customFormat="1" ht="33.75" x14ac:dyDescent="0.2">
      <c r="A48" s="54">
        <v>17</v>
      </c>
      <c r="B48" s="137" t="s">
        <v>208</v>
      </c>
      <c r="C48" s="56" t="s">
        <v>35</v>
      </c>
      <c r="D48" s="57">
        <v>1</v>
      </c>
      <c r="E48" s="57"/>
      <c r="F48" s="58">
        <f t="shared" si="1"/>
        <v>0</v>
      </c>
    </row>
    <row r="49" spans="1:6" s="53" customFormat="1" ht="22.5" x14ac:dyDescent="0.2">
      <c r="A49" s="54">
        <v>18</v>
      </c>
      <c r="B49" s="59" t="s">
        <v>204</v>
      </c>
      <c r="C49" s="56" t="s">
        <v>4</v>
      </c>
      <c r="D49" s="57">
        <v>1</v>
      </c>
      <c r="E49" s="57"/>
      <c r="F49" s="58">
        <f t="shared" si="1"/>
        <v>0</v>
      </c>
    </row>
    <row r="50" spans="1:6" s="53" customFormat="1" ht="11.25" x14ac:dyDescent="0.2">
      <c r="A50" s="54">
        <v>19</v>
      </c>
      <c r="B50" s="59" t="s">
        <v>209</v>
      </c>
      <c r="C50" s="56" t="s">
        <v>4</v>
      </c>
      <c r="D50" s="57">
        <v>1</v>
      </c>
      <c r="E50" s="57"/>
      <c r="F50" s="58">
        <f t="shared" si="1"/>
        <v>0</v>
      </c>
    </row>
    <row r="51" spans="1:6" s="53" customFormat="1" ht="11.25" x14ac:dyDescent="0.2">
      <c r="A51" s="54">
        <v>20</v>
      </c>
      <c r="B51" s="59" t="s">
        <v>210</v>
      </c>
      <c r="C51" s="56" t="s">
        <v>4</v>
      </c>
      <c r="D51" s="57">
        <v>1</v>
      </c>
      <c r="E51" s="57"/>
      <c r="F51" s="58">
        <f t="shared" si="1"/>
        <v>0</v>
      </c>
    </row>
    <row r="52" spans="1:6" s="53" customFormat="1" ht="11.25" x14ac:dyDescent="0.2">
      <c r="A52" s="54">
        <v>21</v>
      </c>
      <c r="B52" s="59" t="s">
        <v>211</v>
      </c>
      <c r="C52" s="56" t="s">
        <v>4</v>
      </c>
      <c r="D52" s="57">
        <v>1</v>
      </c>
      <c r="E52" s="57"/>
      <c r="F52" s="58">
        <f t="shared" si="1"/>
        <v>0</v>
      </c>
    </row>
    <row r="53" spans="1:6" s="53" customFormat="1" ht="11.25" x14ac:dyDescent="0.2">
      <c r="A53" s="54">
        <v>22</v>
      </c>
      <c r="B53" s="59" t="s">
        <v>212</v>
      </c>
      <c r="C53" s="56" t="s">
        <v>4</v>
      </c>
      <c r="D53" s="57">
        <v>1</v>
      </c>
      <c r="E53" s="57"/>
      <c r="F53" s="58">
        <f t="shared" si="1"/>
        <v>0</v>
      </c>
    </row>
    <row r="54" spans="1:6" s="53" customFormat="1" ht="11.25" x14ac:dyDescent="0.2">
      <c r="A54" s="54">
        <v>23</v>
      </c>
      <c r="B54" s="59" t="s">
        <v>213</v>
      </c>
      <c r="C54" s="56" t="s">
        <v>4</v>
      </c>
      <c r="D54" s="57">
        <v>1</v>
      </c>
      <c r="E54" s="57"/>
      <c r="F54" s="58">
        <f t="shared" si="1"/>
        <v>0</v>
      </c>
    </row>
    <row r="55" spans="1:6" s="53" customFormat="1" ht="11.25" x14ac:dyDescent="0.2">
      <c r="A55" s="54">
        <v>24</v>
      </c>
      <c r="B55" s="59" t="s">
        <v>214</v>
      </c>
      <c r="C55" s="56" t="s">
        <v>35</v>
      </c>
      <c r="D55" s="57">
        <v>1</v>
      </c>
      <c r="E55" s="57"/>
      <c r="F55" s="58">
        <f t="shared" si="1"/>
        <v>0</v>
      </c>
    </row>
    <row r="56" spans="1:6" s="53" customFormat="1" ht="11.25" x14ac:dyDescent="0.2">
      <c r="A56" s="54">
        <v>25</v>
      </c>
      <c r="B56" s="59" t="s">
        <v>215</v>
      </c>
      <c r="C56" s="56" t="s">
        <v>35</v>
      </c>
      <c r="D56" s="57">
        <v>1</v>
      </c>
      <c r="E56" s="57"/>
      <c r="F56" s="58">
        <f t="shared" si="1"/>
        <v>0</v>
      </c>
    </row>
    <row r="57" spans="1:6" s="53" customFormat="1" ht="22.5" x14ac:dyDescent="0.2">
      <c r="A57" s="54">
        <v>26</v>
      </c>
      <c r="B57" s="137" t="s">
        <v>216</v>
      </c>
      <c r="C57" s="56" t="s">
        <v>35</v>
      </c>
      <c r="D57" s="57">
        <v>1</v>
      </c>
      <c r="E57" s="57"/>
      <c r="F57" s="58">
        <f t="shared" si="1"/>
        <v>0</v>
      </c>
    </row>
    <row r="58" spans="1:6" s="53" customFormat="1" ht="33.75" x14ac:dyDescent="0.2">
      <c r="A58" s="54">
        <v>27</v>
      </c>
      <c r="B58" s="137" t="s">
        <v>217</v>
      </c>
      <c r="C58" s="56" t="s">
        <v>35</v>
      </c>
      <c r="D58" s="57">
        <v>1</v>
      </c>
      <c r="E58" s="57"/>
      <c r="F58" s="58">
        <f t="shared" si="1"/>
        <v>0</v>
      </c>
    </row>
    <row r="59" spans="1:6" s="53" customFormat="1" ht="22.5" x14ac:dyDescent="0.2">
      <c r="A59" s="54">
        <v>28</v>
      </c>
      <c r="B59" s="59" t="s">
        <v>218</v>
      </c>
      <c r="C59" s="56" t="s">
        <v>4</v>
      </c>
      <c r="D59" s="57">
        <v>1</v>
      </c>
      <c r="E59" s="57"/>
      <c r="F59" s="58">
        <f t="shared" si="1"/>
        <v>0</v>
      </c>
    </row>
    <row r="60" spans="1:6" s="53" customFormat="1" ht="11.25" x14ac:dyDescent="0.2">
      <c r="A60" s="54">
        <v>29</v>
      </c>
      <c r="B60" s="59" t="s">
        <v>219</v>
      </c>
      <c r="C60" s="56" t="s">
        <v>4</v>
      </c>
      <c r="D60" s="57">
        <v>1</v>
      </c>
      <c r="E60" s="57"/>
      <c r="F60" s="58">
        <f t="shared" si="1"/>
        <v>0</v>
      </c>
    </row>
    <row r="61" spans="1:6" s="53" customFormat="1" ht="11.25" x14ac:dyDescent="0.2">
      <c r="A61" s="54">
        <v>30</v>
      </c>
      <c r="B61" s="59" t="s">
        <v>220</v>
      </c>
      <c r="C61" s="56" t="s">
        <v>4</v>
      </c>
      <c r="D61" s="57">
        <v>1</v>
      </c>
      <c r="E61" s="57"/>
      <c r="F61" s="58">
        <f t="shared" si="1"/>
        <v>0</v>
      </c>
    </row>
    <row r="62" spans="1:6" s="53" customFormat="1" ht="11.25" x14ac:dyDescent="0.2">
      <c r="A62" s="54">
        <v>31</v>
      </c>
      <c r="B62" s="59" t="s">
        <v>221</v>
      </c>
      <c r="C62" s="56" t="s">
        <v>4</v>
      </c>
      <c r="D62" s="57">
        <v>1</v>
      </c>
      <c r="E62" s="57"/>
      <c r="F62" s="58">
        <f t="shared" si="1"/>
        <v>0</v>
      </c>
    </row>
    <row r="63" spans="1:6" s="53" customFormat="1" ht="11.25" x14ac:dyDescent="0.2">
      <c r="A63" s="54">
        <v>32</v>
      </c>
      <c r="B63" s="59" t="s">
        <v>222</v>
      </c>
      <c r="C63" s="56" t="s">
        <v>4</v>
      </c>
      <c r="D63" s="57">
        <v>1</v>
      </c>
      <c r="E63" s="57"/>
      <c r="F63" s="58">
        <f t="shared" si="1"/>
        <v>0</v>
      </c>
    </row>
    <row r="64" spans="1:6" s="53" customFormat="1" ht="11.25" x14ac:dyDescent="0.2">
      <c r="A64" s="54">
        <v>33</v>
      </c>
      <c r="B64" s="59" t="s">
        <v>223</v>
      </c>
      <c r="C64" s="56" t="s">
        <v>4</v>
      </c>
      <c r="D64" s="57">
        <v>1</v>
      </c>
      <c r="E64" s="57"/>
      <c r="F64" s="58">
        <f t="shared" si="1"/>
        <v>0</v>
      </c>
    </row>
    <row r="65" spans="1:6" s="53" customFormat="1" ht="11.25" x14ac:dyDescent="0.2">
      <c r="A65" s="54">
        <v>34</v>
      </c>
      <c r="B65" s="59" t="s">
        <v>224</v>
      </c>
      <c r="C65" s="56" t="s">
        <v>35</v>
      </c>
      <c r="D65" s="57">
        <v>1</v>
      </c>
      <c r="E65" s="57"/>
      <c r="F65" s="58">
        <f t="shared" si="1"/>
        <v>0</v>
      </c>
    </row>
    <row r="66" spans="1:6" s="53" customFormat="1" ht="11.25" x14ac:dyDescent="0.2">
      <c r="A66" s="54">
        <v>35</v>
      </c>
      <c r="B66" s="59" t="s">
        <v>225</v>
      </c>
      <c r="C66" s="56" t="s">
        <v>35</v>
      </c>
      <c r="D66" s="57">
        <v>1</v>
      </c>
      <c r="E66" s="57"/>
      <c r="F66" s="58">
        <f t="shared" si="1"/>
        <v>0</v>
      </c>
    </row>
    <row r="67" spans="1:6" s="53" customFormat="1" ht="22.5" x14ac:dyDescent="0.2">
      <c r="A67" s="54">
        <v>36</v>
      </c>
      <c r="B67" s="137" t="s">
        <v>226</v>
      </c>
      <c r="C67" s="56" t="s">
        <v>35</v>
      </c>
      <c r="D67" s="57">
        <v>1</v>
      </c>
      <c r="E67" s="57"/>
      <c r="F67" s="58">
        <f t="shared" si="1"/>
        <v>0</v>
      </c>
    </row>
    <row r="68" spans="1:6" s="53" customFormat="1" ht="33.75" x14ac:dyDescent="0.2">
      <c r="A68" s="54">
        <v>37</v>
      </c>
      <c r="B68" s="137" t="s">
        <v>194</v>
      </c>
      <c r="C68" s="56" t="s">
        <v>35</v>
      </c>
      <c r="D68" s="57">
        <v>1</v>
      </c>
      <c r="E68" s="57"/>
      <c r="F68" s="58">
        <f t="shared" si="1"/>
        <v>0</v>
      </c>
    </row>
    <row r="69" spans="1:6" s="53" customFormat="1" ht="22.5" x14ac:dyDescent="0.2">
      <c r="A69" s="54">
        <v>38</v>
      </c>
      <c r="B69" s="59" t="s">
        <v>227</v>
      </c>
      <c r="C69" s="56" t="s">
        <v>4</v>
      </c>
      <c r="D69" s="57">
        <v>1</v>
      </c>
      <c r="E69" s="57"/>
      <c r="F69" s="58">
        <f t="shared" si="1"/>
        <v>0</v>
      </c>
    </row>
    <row r="70" spans="1:6" s="53" customFormat="1" ht="11.25" x14ac:dyDescent="0.2">
      <c r="A70" s="54">
        <v>39</v>
      </c>
      <c r="B70" s="59" t="s">
        <v>228</v>
      </c>
      <c r="C70" s="56" t="s">
        <v>4</v>
      </c>
      <c r="D70" s="57">
        <v>1</v>
      </c>
      <c r="E70" s="57"/>
      <c r="F70" s="58">
        <f t="shared" si="1"/>
        <v>0</v>
      </c>
    </row>
    <row r="71" spans="1:6" s="53" customFormat="1" ht="11.25" x14ac:dyDescent="0.2">
      <c r="A71" s="54">
        <v>40</v>
      </c>
      <c r="B71" s="59" t="s">
        <v>229</v>
      </c>
      <c r="C71" s="56" t="s">
        <v>4</v>
      </c>
      <c r="D71" s="57">
        <v>1</v>
      </c>
      <c r="E71" s="57"/>
      <c r="F71" s="58">
        <f t="shared" si="1"/>
        <v>0</v>
      </c>
    </row>
    <row r="72" spans="1:6" s="53" customFormat="1" ht="11.25" x14ac:dyDescent="0.2">
      <c r="A72" s="54">
        <v>41</v>
      </c>
      <c r="B72" s="59" t="s">
        <v>230</v>
      </c>
      <c r="C72" s="56" t="s">
        <v>4</v>
      </c>
      <c r="D72" s="57">
        <v>1</v>
      </c>
      <c r="E72" s="57"/>
      <c r="F72" s="58">
        <f t="shared" si="1"/>
        <v>0</v>
      </c>
    </row>
    <row r="73" spans="1:6" s="53" customFormat="1" ht="11.25" x14ac:dyDescent="0.2">
      <c r="A73" s="54">
        <v>42</v>
      </c>
      <c r="B73" s="59" t="s">
        <v>231</v>
      </c>
      <c r="C73" s="56" t="s">
        <v>4</v>
      </c>
      <c r="D73" s="57">
        <v>1</v>
      </c>
      <c r="E73" s="57"/>
      <c r="F73" s="58">
        <f t="shared" si="1"/>
        <v>0</v>
      </c>
    </row>
    <row r="74" spans="1:6" s="53" customFormat="1" ht="11.25" x14ac:dyDescent="0.2">
      <c r="A74" s="54">
        <v>43</v>
      </c>
      <c r="B74" s="65" t="s">
        <v>190</v>
      </c>
      <c r="C74" s="56" t="s">
        <v>35</v>
      </c>
      <c r="D74" s="57">
        <v>1</v>
      </c>
      <c r="E74" s="57"/>
      <c r="F74" s="58">
        <f t="shared" si="1"/>
        <v>0</v>
      </c>
    </row>
    <row r="75" spans="1:6" s="53" customFormat="1" ht="11.25" x14ac:dyDescent="0.2">
      <c r="A75" s="54">
        <v>44</v>
      </c>
      <c r="B75" s="59" t="s">
        <v>232</v>
      </c>
      <c r="C75" s="56" t="s">
        <v>35</v>
      </c>
      <c r="D75" s="57">
        <v>1</v>
      </c>
      <c r="E75" s="57"/>
      <c r="F75" s="58">
        <f t="shared" si="1"/>
        <v>0</v>
      </c>
    </row>
    <row r="76" spans="1:6" s="53" customFormat="1" ht="11.25" x14ac:dyDescent="0.2">
      <c r="A76" s="54">
        <v>45</v>
      </c>
      <c r="B76" s="59" t="s">
        <v>245</v>
      </c>
      <c r="C76" s="56" t="s">
        <v>35</v>
      </c>
      <c r="D76" s="57">
        <v>1</v>
      </c>
      <c r="E76" s="57"/>
      <c r="F76" s="58">
        <f t="shared" si="1"/>
        <v>0</v>
      </c>
    </row>
    <row r="77" spans="1:6" s="53" customFormat="1" ht="11.25" x14ac:dyDescent="0.2">
      <c r="A77" s="54">
        <v>46</v>
      </c>
      <c r="B77" s="59" t="s">
        <v>246</v>
      </c>
      <c r="C77" s="56" t="s">
        <v>35</v>
      </c>
      <c r="D77" s="57">
        <v>1</v>
      </c>
      <c r="E77" s="57"/>
      <c r="F77" s="58">
        <f t="shared" si="1"/>
        <v>0</v>
      </c>
    </row>
    <row r="78" spans="1:6" s="53" customFormat="1" ht="11.25" x14ac:dyDescent="0.2">
      <c r="A78" s="54">
        <v>47</v>
      </c>
      <c r="B78" s="65" t="s">
        <v>169</v>
      </c>
      <c r="C78" s="56" t="s">
        <v>35</v>
      </c>
      <c r="D78" s="57">
        <v>1</v>
      </c>
      <c r="E78" s="57"/>
      <c r="F78" s="58">
        <f t="shared" si="1"/>
        <v>0</v>
      </c>
    </row>
    <row r="79" spans="1:6" s="53" customFormat="1" ht="22.5" x14ac:dyDescent="0.2">
      <c r="A79" s="54">
        <v>48</v>
      </c>
      <c r="B79" s="138" t="s">
        <v>233</v>
      </c>
      <c r="C79" s="139" t="s">
        <v>16</v>
      </c>
      <c r="D79" s="57">
        <v>1</v>
      </c>
      <c r="E79" s="57"/>
      <c r="F79" s="58">
        <f t="shared" si="1"/>
        <v>0</v>
      </c>
    </row>
    <row r="80" spans="1:6" s="53" customFormat="1" ht="22.5" x14ac:dyDescent="0.2">
      <c r="A80" s="54">
        <v>49</v>
      </c>
      <c r="B80" s="138" t="s">
        <v>234</v>
      </c>
      <c r="C80" s="139" t="s">
        <v>16</v>
      </c>
      <c r="D80" s="57">
        <v>1</v>
      </c>
      <c r="E80" s="57"/>
      <c r="F80" s="58">
        <f t="shared" si="1"/>
        <v>0</v>
      </c>
    </row>
    <row r="81" spans="1:6" s="53" customFormat="1" ht="11.25" x14ac:dyDescent="0.2">
      <c r="A81" s="54">
        <v>50</v>
      </c>
      <c r="B81" s="60" t="s">
        <v>172</v>
      </c>
      <c r="C81" s="61" t="s">
        <v>35</v>
      </c>
      <c r="D81" s="57">
        <v>1</v>
      </c>
      <c r="E81" s="57"/>
      <c r="F81" s="58">
        <f t="shared" si="1"/>
        <v>0</v>
      </c>
    </row>
    <row r="82" spans="1:6" s="53" customFormat="1" ht="22.5" x14ac:dyDescent="0.2">
      <c r="A82" s="54">
        <v>51</v>
      </c>
      <c r="B82" s="146" t="s">
        <v>280</v>
      </c>
      <c r="C82" s="139" t="s">
        <v>16</v>
      </c>
      <c r="D82" s="57">
        <v>1</v>
      </c>
      <c r="E82" s="57"/>
      <c r="F82" s="58">
        <f t="shared" si="1"/>
        <v>0</v>
      </c>
    </row>
    <row r="83" spans="1:6" s="53" customFormat="1" ht="33.75" x14ac:dyDescent="0.2">
      <c r="A83" s="54">
        <v>52</v>
      </c>
      <c r="B83" s="146" t="s">
        <v>281</v>
      </c>
      <c r="C83" s="139" t="s">
        <v>35</v>
      </c>
      <c r="D83" s="57">
        <v>1</v>
      </c>
      <c r="E83" s="57"/>
      <c r="F83" s="58">
        <f t="shared" si="1"/>
        <v>0</v>
      </c>
    </row>
    <row r="84" spans="1:6" s="53" customFormat="1" x14ac:dyDescent="0.2">
      <c r="A84" s="24"/>
      <c r="B84" s="122" t="s">
        <v>30</v>
      </c>
      <c r="C84" s="9"/>
      <c r="D84" s="10"/>
      <c r="E84" s="121"/>
      <c r="F84" s="25">
        <f>SUM(F32:F83)</f>
        <v>0</v>
      </c>
    </row>
    <row r="85" spans="1:6" s="53" customFormat="1" x14ac:dyDescent="0.2">
      <c r="A85" s="114"/>
      <c r="B85" s="115"/>
      <c r="C85" s="116"/>
      <c r="D85" s="117"/>
      <c r="E85" s="117"/>
      <c r="F85" s="118"/>
    </row>
    <row r="86" spans="1:6" s="53" customFormat="1" x14ac:dyDescent="0.2">
      <c r="A86" s="114"/>
      <c r="B86" s="115" t="s">
        <v>235</v>
      </c>
      <c r="C86" s="116"/>
      <c r="D86" s="117"/>
      <c r="E86" s="117"/>
      <c r="F86" s="118"/>
    </row>
    <row r="87" spans="1:6" s="53" customFormat="1" ht="11.25" x14ac:dyDescent="0.2">
      <c r="A87" s="132">
        <v>1</v>
      </c>
      <c r="B87" s="130" t="s">
        <v>167</v>
      </c>
      <c r="C87" s="126" t="s">
        <v>16</v>
      </c>
      <c r="D87" s="128">
        <v>1</v>
      </c>
      <c r="E87" s="133"/>
      <c r="F87" s="135">
        <f>D87*E87</f>
        <v>0</v>
      </c>
    </row>
    <row r="88" spans="1:6" s="53" customFormat="1" ht="22.5" x14ac:dyDescent="0.2">
      <c r="A88" s="132">
        <v>2</v>
      </c>
      <c r="B88" s="164" t="s">
        <v>241</v>
      </c>
      <c r="C88" s="126" t="s">
        <v>4</v>
      </c>
      <c r="D88" s="128">
        <v>1</v>
      </c>
      <c r="E88" s="133"/>
      <c r="F88" s="135">
        <f t="shared" ref="F88:F95" si="2">D88*E88</f>
        <v>0</v>
      </c>
    </row>
    <row r="89" spans="1:6" s="53" customFormat="1" ht="22.5" x14ac:dyDescent="0.2">
      <c r="A89" s="132">
        <v>3</v>
      </c>
      <c r="B89" s="130" t="s">
        <v>240</v>
      </c>
      <c r="C89" s="126" t="s">
        <v>16</v>
      </c>
      <c r="D89" s="128">
        <v>1</v>
      </c>
      <c r="E89" s="133"/>
      <c r="F89" s="135">
        <f t="shared" si="2"/>
        <v>0</v>
      </c>
    </row>
    <row r="90" spans="1:6" s="53" customFormat="1" ht="12.75" customHeight="1" x14ac:dyDescent="0.2">
      <c r="A90" s="132">
        <v>4</v>
      </c>
      <c r="B90" s="130" t="s">
        <v>237</v>
      </c>
      <c r="C90" s="126" t="s">
        <v>6</v>
      </c>
      <c r="D90" s="128">
        <v>1</v>
      </c>
      <c r="E90" s="133"/>
      <c r="F90" s="135">
        <f t="shared" si="2"/>
        <v>0</v>
      </c>
    </row>
    <row r="91" spans="1:6" s="53" customFormat="1" ht="22.5" x14ac:dyDescent="0.2">
      <c r="A91" s="132">
        <v>5</v>
      </c>
      <c r="B91" s="130" t="s">
        <v>238</v>
      </c>
      <c r="C91" s="141" t="s">
        <v>239</v>
      </c>
      <c r="D91" s="129">
        <v>0</v>
      </c>
      <c r="E91" s="134"/>
      <c r="F91" s="135">
        <f t="shared" si="2"/>
        <v>0</v>
      </c>
    </row>
    <row r="92" spans="1:6" s="53" customFormat="1" ht="11.25" x14ac:dyDescent="0.2">
      <c r="A92" s="132">
        <v>6</v>
      </c>
      <c r="B92" s="131" t="s">
        <v>34</v>
      </c>
      <c r="C92" s="142" t="s">
        <v>4</v>
      </c>
      <c r="D92" s="128">
        <v>1</v>
      </c>
      <c r="E92" s="133"/>
      <c r="F92" s="135">
        <f t="shared" si="2"/>
        <v>0</v>
      </c>
    </row>
    <row r="93" spans="1:6" s="53" customFormat="1" ht="11.25" x14ac:dyDescent="0.2">
      <c r="A93" s="132">
        <v>7</v>
      </c>
      <c r="B93" s="140" t="s">
        <v>168</v>
      </c>
      <c r="C93" s="142" t="s">
        <v>16</v>
      </c>
      <c r="D93" s="128">
        <v>1</v>
      </c>
      <c r="E93" s="133"/>
      <c r="F93" s="135">
        <f t="shared" si="2"/>
        <v>0</v>
      </c>
    </row>
    <row r="94" spans="1:6" s="53" customFormat="1" ht="11.25" x14ac:dyDescent="0.2">
      <c r="A94" s="132">
        <v>8</v>
      </c>
      <c r="B94" s="127" t="s">
        <v>180</v>
      </c>
      <c r="C94" s="126" t="s">
        <v>181</v>
      </c>
      <c r="D94" s="128">
        <v>1</v>
      </c>
      <c r="E94" s="128"/>
      <c r="F94" s="135">
        <f t="shared" si="2"/>
        <v>0</v>
      </c>
    </row>
    <row r="95" spans="1:6" s="53" customFormat="1" ht="11.25" x14ac:dyDescent="0.2">
      <c r="A95" s="119">
        <v>9</v>
      </c>
      <c r="B95" s="120" t="s">
        <v>170</v>
      </c>
      <c r="C95" s="123" t="s">
        <v>16</v>
      </c>
      <c r="D95" s="124">
        <v>1</v>
      </c>
      <c r="E95" s="124"/>
      <c r="F95" s="135">
        <f t="shared" si="2"/>
        <v>0</v>
      </c>
    </row>
    <row r="96" spans="1:6" s="53" customFormat="1" ht="13.5" thickBot="1" x14ac:dyDescent="0.25">
      <c r="A96" s="24"/>
      <c r="B96" s="8" t="s">
        <v>236</v>
      </c>
      <c r="C96" s="9"/>
      <c r="D96" s="10"/>
      <c r="E96" s="121"/>
      <c r="F96" s="25">
        <f>SUM(F87:F95)</f>
        <v>0</v>
      </c>
    </row>
    <row r="97" spans="1:6" ht="13.5" thickBot="1" x14ac:dyDescent="0.25">
      <c r="A97" s="11"/>
      <c r="B97" s="12" t="s">
        <v>3</v>
      </c>
      <c r="C97" s="13"/>
      <c r="D97" s="14"/>
      <c r="E97" s="74"/>
      <c r="F97" s="75">
        <f>F29+F84+F96</f>
        <v>0</v>
      </c>
    </row>
    <row r="98" spans="1:6" x14ac:dyDescent="0.2">
      <c r="A98" s="69"/>
      <c r="B98" s="70"/>
      <c r="C98" s="69"/>
      <c r="D98" s="71"/>
      <c r="E98" s="72"/>
      <c r="F98" s="73"/>
    </row>
    <row r="99" spans="1:6" ht="25.5" x14ac:dyDescent="0.2">
      <c r="A99" s="69" t="s">
        <v>37</v>
      </c>
      <c r="B99" s="145" t="s">
        <v>314</v>
      </c>
      <c r="C99" s="69"/>
      <c r="D99" s="71"/>
      <c r="E99" s="72"/>
      <c r="F99" s="73"/>
    </row>
    <row r="100" spans="1:6" x14ac:dyDescent="0.2">
      <c r="A100" s="69"/>
      <c r="B100" s="68"/>
      <c r="C100" s="69"/>
      <c r="D100" s="71"/>
      <c r="E100" s="72"/>
      <c r="F100" s="73"/>
    </row>
    <row r="101" spans="1:6" x14ac:dyDescent="0.2">
      <c r="A101" s="69"/>
      <c r="B101" s="68"/>
      <c r="C101" s="69"/>
      <c r="D101" s="71"/>
      <c r="E101" s="72"/>
      <c r="F101" s="73"/>
    </row>
    <row r="102" spans="1:6" x14ac:dyDescent="0.2">
      <c r="A102" s="69"/>
      <c r="B102" s="68"/>
      <c r="C102" s="69"/>
      <c r="D102" s="71"/>
      <c r="E102" s="72"/>
      <c r="F102" s="73"/>
    </row>
    <row r="103" spans="1:6" ht="15.75" thickBot="1" x14ac:dyDescent="0.25">
      <c r="A103" s="416"/>
      <c r="B103" s="416"/>
      <c r="C103" s="416"/>
      <c r="D103" s="416"/>
      <c r="E103" s="416"/>
    </row>
    <row r="104" spans="1:6" ht="15.75" x14ac:dyDescent="0.25">
      <c r="A104" s="76"/>
      <c r="B104" s="28"/>
      <c r="C104" s="66"/>
      <c r="D104" s="66"/>
      <c r="E104" s="66"/>
      <c r="F104" s="67"/>
    </row>
    <row r="105" spans="1:6" ht="13.5" thickBot="1" x14ac:dyDescent="0.25">
      <c r="A105" s="77"/>
      <c r="B105" s="78"/>
      <c r="C105" s="78"/>
      <c r="D105" s="78"/>
      <c r="E105" s="78"/>
      <c r="F105" s="79"/>
    </row>
    <row r="106" spans="1:6" ht="25.5" x14ac:dyDescent="0.2">
      <c r="A106" s="17" t="s">
        <v>0</v>
      </c>
      <c r="B106" s="18" t="s">
        <v>13</v>
      </c>
      <c r="C106" s="19" t="s">
        <v>1</v>
      </c>
      <c r="D106" s="19" t="s">
        <v>2</v>
      </c>
      <c r="E106" s="19" t="s">
        <v>9</v>
      </c>
      <c r="F106" s="20" t="s">
        <v>3</v>
      </c>
    </row>
    <row r="107" spans="1:6" x14ac:dyDescent="0.2">
      <c r="A107" s="21"/>
      <c r="B107" s="1" t="s">
        <v>8</v>
      </c>
      <c r="C107" s="2"/>
      <c r="D107" s="2"/>
      <c r="E107" s="2"/>
      <c r="F107" s="22"/>
    </row>
    <row r="108" spans="1:6" ht="22.5" x14ac:dyDescent="0.2">
      <c r="A108" s="54">
        <v>1</v>
      </c>
      <c r="B108" s="55" t="s">
        <v>384</v>
      </c>
      <c r="C108" s="56" t="s">
        <v>242</v>
      </c>
      <c r="D108" s="57">
        <v>0</v>
      </c>
      <c r="E108" s="57">
        <v>0</v>
      </c>
      <c r="F108" s="143">
        <f>D108*E108</f>
        <v>0</v>
      </c>
    </row>
    <row r="109" spans="1:6" x14ac:dyDescent="0.2">
      <c r="A109" s="24"/>
      <c r="B109" s="8" t="s">
        <v>31</v>
      </c>
      <c r="C109" s="9"/>
      <c r="D109" s="10"/>
      <c r="E109" s="10"/>
      <c r="F109" s="144">
        <f>F108</f>
        <v>0</v>
      </c>
    </row>
    <row r="110" spans="1:6" x14ac:dyDescent="0.2">
      <c r="A110" s="26"/>
      <c r="B110" s="5"/>
      <c r="C110" s="6"/>
      <c r="D110" s="7"/>
      <c r="E110" s="7"/>
      <c r="F110" s="27"/>
    </row>
    <row r="111" spans="1:6" x14ac:dyDescent="0.2">
      <c r="A111" s="21"/>
      <c r="B111" s="4" t="s">
        <v>27</v>
      </c>
      <c r="C111" s="2"/>
      <c r="D111" s="3"/>
      <c r="E111" s="3"/>
      <c r="F111" s="23"/>
    </row>
    <row r="112" spans="1:6" ht="22.5" x14ac:dyDescent="0.2">
      <c r="A112" s="54">
        <v>1</v>
      </c>
      <c r="B112" s="55" t="s">
        <v>385</v>
      </c>
      <c r="C112" s="56" t="s">
        <v>242</v>
      </c>
      <c r="D112" s="57">
        <v>0</v>
      </c>
      <c r="E112" s="57">
        <v>0</v>
      </c>
      <c r="F112" s="143">
        <f>D112*E112</f>
        <v>0</v>
      </c>
    </row>
    <row r="113" spans="1:6" ht="27" customHeight="1" x14ac:dyDescent="0.2">
      <c r="A113" s="54">
        <v>2</v>
      </c>
      <c r="B113" s="59" t="s">
        <v>247</v>
      </c>
      <c r="C113" s="56" t="s">
        <v>4</v>
      </c>
      <c r="D113" s="57">
        <v>1</v>
      </c>
      <c r="E113" s="57"/>
      <c r="F113" s="143">
        <f t="shared" ref="F113:F144" si="3">D113*E113</f>
        <v>0</v>
      </c>
    </row>
    <row r="114" spans="1:6" ht="37.5" customHeight="1" x14ac:dyDescent="0.2">
      <c r="A114" s="54">
        <v>3</v>
      </c>
      <c r="B114" s="55" t="s">
        <v>248</v>
      </c>
      <c r="C114" s="56" t="s">
        <v>4</v>
      </c>
      <c r="D114" s="57">
        <v>1</v>
      </c>
      <c r="E114" s="57"/>
      <c r="F114" s="143">
        <f t="shared" si="3"/>
        <v>0</v>
      </c>
    </row>
    <row r="115" spans="1:6" x14ac:dyDescent="0.2">
      <c r="A115" s="54">
        <v>4</v>
      </c>
      <c r="B115" s="59" t="s">
        <v>249</v>
      </c>
      <c r="C115" s="56" t="s">
        <v>4</v>
      </c>
      <c r="D115" s="57">
        <v>1</v>
      </c>
      <c r="E115" s="57"/>
      <c r="F115" s="143">
        <f t="shared" si="3"/>
        <v>0</v>
      </c>
    </row>
    <row r="116" spans="1:6" x14ac:dyDescent="0.2">
      <c r="A116" s="54">
        <v>5</v>
      </c>
      <c r="B116" s="59" t="s">
        <v>250</v>
      </c>
      <c r="C116" s="56" t="s">
        <v>4</v>
      </c>
      <c r="D116" s="57">
        <v>1</v>
      </c>
      <c r="E116" s="57"/>
      <c r="F116" s="143">
        <f t="shared" si="3"/>
        <v>0</v>
      </c>
    </row>
    <row r="117" spans="1:6" ht="22.5" x14ac:dyDescent="0.2">
      <c r="A117" s="54">
        <v>6</v>
      </c>
      <c r="B117" s="59" t="s">
        <v>251</v>
      </c>
      <c r="C117" s="56" t="s">
        <v>4</v>
      </c>
      <c r="D117" s="57">
        <v>1</v>
      </c>
      <c r="E117" s="57"/>
      <c r="F117" s="143">
        <f t="shared" si="3"/>
        <v>0</v>
      </c>
    </row>
    <row r="118" spans="1:6" ht="33.75" x14ac:dyDescent="0.2">
      <c r="A118" s="54">
        <v>7</v>
      </c>
      <c r="B118" s="55" t="s">
        <v>252</v>
      </c>
      <c r="C118" s="56" t="s">
        <v>4</v>
      </c>
      <c r="D118" s="57">
        <v>1</v>
      </c>
      <c r="E118" s="57"/>
      <c r="F118" s="143">
        <f t="shared" si="3"/>
        <v>0</v>
      </c>
    </row>
    <row r="119" spans="1:6" x14ac:dyDescent="0.2">
      <c r="A119" s="54">
        <v>8</v>
      </c>
      <c r="B119" s="59" t="s">
        <v>253</v>
      </c>
      <c r="C119" s="56" t="s">
        <v>4</v>
      </c>
      <c r="D119" s="57">
        <v>1</v>
      </c>
      <c r="E119" s="57"/>
      <c r="F119" s="143">
        <f t="shared" si="3"/>
        <v>0</v>
      </c>
    </row>
    <row r="120" spans="1:6" x14ac:dyDescent="0.2">
      <c r="A120" s="54">
        <v>9</v>
      </c>
      <c r="B120" s="59" t="s">
        <v>254</v>
      </c>
      <c r="C120" s="56" t="s">
        <v>4</v>
      </c>
      <c r="D120" s="57">
        <v>1</v>
      </c>
      <c r="E120" s="57"/>
      <c r="F120" s="143">
        <f t="shared" si="3"/>
        <v>0</v>
      </c>
    </row>
    <row r="121" spans="1:6" ht="22.5" x14ac:dyDescent="0.2">
      <c r="A121" s="54">
        <v>10</v>
      </c>
      <c r="B121" s="59" t="s">
        <v>255</v>
      </c>
      <c r="C121" s="56" t="s">
        <v>4</v>
      </c>
      <c r="D121" s="57">
        <v>1</v>
      </c>
      <c r="E121" s="57"/>
      <c r="F121" s="143">
        <f t="shared" si="3"/>
        <v>0</v>
      </c>
    </row>
    <row r="122" spans="1:6" ht="22.5" x14ac:dyDescent="0.2">
      <c r="A122" s="54">
        <v>11</v>
      </c>
      <c r="B122" s="55" t="s">
        <v>256</v>
      </c>
      <c r="C122" s="56" t="s">
        <v>4</v>
      </c>
      <c r="D122" s="57">
        <v>1</v>
      </c>
      <c r="E122" s="57"/>
      <c r="F122" s="143">
        <f t="shared" si="3"/>
        <v>0</v>
      </c>
    </row>
    <row r="123" spans="1:6" x14ac:dyDescent="0.2">
      <c r="A123" s="54">
        <v>12</v>
      </c>
      <c r="B123" s="59" t="s">
        <v>257</v>
      </c>
      <c r="C123" s="56" t="s">
        <v>4</v>
      </c>
      <c r="D123" s="57">
        <v>1</v>
      </c>
      <c r="E123" s="57"/>
      <c r="F123" s="143">
        <f t="shared" si="3"/>
        <v>0</v>
      </c>
    </row>
    <row r="124" spans="1:6" x14ac:dyDescent="0.2">
      <c r="A124" s="54">
        <v>13</v>
      </c>
      <c r="B124" s="59" t="s">
        <v>258</v>
      </c>
      <c r="C124" s="56" t="s">
        <v>4</v>
      </c>
      <c r="D124" s="57">
        <v>1</v>
      </c>
      <c r="E124" s="57"/>
      <c r="F124" s="143">
        <f t="shared" si="3"/>
        <v>0</v>
      </c>
    </row>
    <row r="125" spans="1:6" ht="33.75" x14ac:dyDescent="0.2">
      <c r="A125" s="54">
        <v>14</v>
      </c>
      <c r="B125" s="59" t="s">
        <v>259</v>
      </c>
      <c r="C125" s="56" t="s">
        <v>4</v>
      </c>
      <c r="D125" s="57">
        <v>1</v>
      </c>
      <c r="E125" s="57"/>
      <c r="F125" s="143">
        <f t="shared" si="3"/>
        <v>0</v>
      </c>
    </row>
    <row r="126" spans="1:6" ht="33.75" x14ac:dyDescent="0.2">
      <c r="A126" s="54">
        <v>15</v>
      </c>
      <c r="B126" s="55" t="s">
        <v>260</v>
      </c>
      <c r="C126" s="56" t="s">
        <v>4</v>
      </c>
      <c r="D126" s="57">
        <v>1</v>
      </c>
      <c r="E126" s="57"/>
      <c r="F126" s="143">
        <f t="shared" si="3"/>
        <v>0</v>
      </c>
    </row>
    <row r="127" spans="1:6" x14ac:dyDescent="0.2">
      <c r="A127" s="54">
        <v>16</v>
      </c>
      <c r="B127" s="59" t="s">
        <v>261</v>
      </c>
      <c r="C127" s="56" t="s">
        <v>4</v>
      </c>
      <c r="D127" s="57">
        <v>1</v>
      </c>
      <c r="E127" s="57"/>
      <c r="F127" s="143">
        <f t="shared" si="3"/>
        <v>0</v>
      </c>
    </row>
    <row r="128" spans="1:6" x14ac:dyDescent="0.2">
      <c r="A128" s="54">
        <v>17</v>
      </c>
      <c r="B128" s="59" t="s">
        <v>262</v>
      </c>
      <c r="C128" s="56" t="s">
        <v>4</v>
      </c>
      <c r="D128" s="57">
        <v>1</v>
      </c>
      <c r="E128" s="57"/>
      <c r="F128" s="143">
        <f t="shared" si="3"/>
        <v>0</v>
      </c>
    </row>
    <row r="129" spans="1:6" ht="22.5" x14ac:dyDescent="0.2">
      <c r="A129" s="54">
        <v>18</v>
      </c>
      <c r="B129" s="59" t="s">
        <v>263</v>
      </c>
      <c r="C129" s="56" t="s">
        <v>4</v>
      </c>
      <c r="D129" s="57">
        <v>1</v>
      </c>
      <c r="E129" s="57"/>
      <c r="F129" s="143">
        <f t="shared" si="3"/>
        <v>0</v>
      </c>
    </row>
    <row r="130" spans="1:6" x14ac:dyDescent="0.2">
      <c r="A130" s="54">
        <v>19</v>
      </c>
      <c r="B130" s="59" t="s">
        <v>264</v>
      </c>
      <c r="C130" s="56" t="s">
        <v>4</v>
      </c>
      <c r="D130" s="57">
        <v>1</v>
      </c>
      <c r="E130" s="57"/>
      <c r="F130" s="143">
        <f t="shared" si="3"/>
        <v>0</v>
      </c>
    </row>
    <row r="131" spans="1:6" ht="22.5" x14ac:dyDescent="0.2">
      <c r="A131" s="54">
        <v>20</v>
      </c>
      <c r="B131" s="59" t="s">
        <v>265</v>
      </c>
      <c r="C131" s="56" t="s">
        <v>4</v>
      </c>
      <c r="D131" s="57">
        <v>1</v>
      </c>
      <c r="E131" s="57"/>
      <c r="F131" s="143">
        <f t="shared" si="3"/>
        <v>0</v>
      </c>
    </row>
    <row r="132" spans="1:6" x14ac:dyDescent="0.2">
      <c r="A132" s="54">
        <v>21</v>
      </c>
      <c r="B132" s="59" t="s">
        <v>266</v>
      </c>
      <c r="C132" s="56" t="s">
        <v>4</v>
      </c>
      <c r="D132" s="57">
        <v>1</v>
      </c>
      <c r="E132" s="57"/>
      <c r="F132" s="143">
        <f t="shared" si="3"/>
        <v>0</v>
      </c>
    </row>
    <row r="133" spans="1:6" ht="22.5" x14ac:dyDescent="0.2">
      <c r="A133" s="54">
        <v>22</v>
      </c>
      <c r="B133" s="59" t="s">
        <v>267</v>
      </c>
      <c r="C133" s="56" t="s">
        <v>4</v>
      </c>
      <c r="D133" s="57">
        <v>1</v>
      </c>
      <c r="E133" s="57"/>
      <c r="F133" s="143">
        <f t="shared" si="3"/>
        <v>0</v>
      </c>
    </row>
    <row r="134" spans="1:6" x14ac:dyDescent="0.2">
      <c r="A134" s="54">
        <v>23</v>
      </c>
      <c r="B134" s="59" t="s">
        <v>268</v>
      </c>
      <c r="C134" s="56" t="s">
        <v>4</v>
      </c>
      <c r="D134" s="57">
        <v>1</v>
      </c>
      <c r="E134" s="57"/>
      <c r="F134" s="143">
        <f t="shared" si="3"/>
        <v>0</v>
      </c>
    </row>
    <row r="135" spans="1:6" ht="22.5" x14ac:dyDescent="0.2">
      <c r="A135" s="54">
        <v>24</v>
      </c>
      <c r="B135" s="59" t="s">
        <v>269</v>
      </c>
      <c r="C135" s="56" t="s">
        <v>4</v>
      </c>
      <c r="D135" s="57">
        <v>1</v>
      </c>
      <c r="E135" s="57"/>
      <c r="F135" s="143">
        <f t="shared" si="3"/>
        <v>0</v>
      </c>
    </row>
    <row r="136" spans="1:6" x14ac:dyDescent="0.2">
      <c r="A136" s="54">
        <v>25</v>
      </c>
      <c r="B136" s="59" t="s">
        <v>270</v>
      </c>
      <c r="C136" s="56"/>
      <c r="D136" s="57"/>
      <c r="E136" s="57"/>
      <c r="F136" s="143">
        <f t="shared" si="3"/>
        <v>0</v>
      </c>
    </row>
    <row r="137" spans="1:6" ht="33.75" x14ac:dyDescent="0.2">
      <c r="A137" s="54">
        <v>26</v>
      </c>
      <c r="B137" s="59" t="s">
        <v>271</v>
      </c>
      <c r="C137" s="56" t="s">
        <v>4</v>
      </c>
      <c r="D137" s="57">
        <v>1</v>
      </c>
      <c r="E137" s="57"/>
      <c r="F137" s="143">
        <f t="shared" si="3"/>
        <v>0</v>
      </c>
    </row>
    <row r="138" spans="1:6" ht="22.5" x14ac:dyDescent="0.2">
      <c r="A138" s="54">
        <v>27</v>
      </c>
      <c r="B138" s="59" t="s">
        <v>272</v>
      </c>
      <c r="C138" s="56" t="s">
        <v>4</v>
      </c>
      <c r="D138" s="57">
        <v>1</v>
      </c>
      <c r="E138" s="57"/>
      <c r="F138" s="143">
        <f t="shared" si="3"/>
        <v>0</v>
      </c>
    </row>
    <row r="139" spans="1:6" ht="33.75" x14ac:dyDescent="0.2">
      <c r="A139" s="54">
        <v>28</v>
      </c>
      <c r="B139" s="59" t="s">
        <v>273</v>
      </c>
      <c r="C139" s="56" t="s">
        <v>4</v>
      </c>
      <c r="D139" s="57">
        <v>1</v>
      </c>
      <c r="E139" s="57"/>
      <c r="F139" s="143">
        <f t="shared" si="3"/>
        <v>0</v>
      </c>
    </row>
    <row r="140" spans="1:6" ht="22.5" x14ac:dyDescent="0.2">
      <c r="A140" s="54">
        <v>29</v>
      </c>
      <c r="B140" s="59" t="s">
        <v>274</v>
      </c>
      <c r="C140" s="56" t="s">
        <v>4</v>
      </c>
      <c r="D140" s="57">
        <v>1</v>
      </c>
      <c r="E140" s="57"/>
      <c r="F140" s="143">
        <f t="shared" si="3"/>
        <v>0</v>
      </c>
    </row>
    <row r="141" spans="1:6" ht="33.75" x14ac:dyDescent="0.2">
      <c r="A141" s="54">
        <v>30</v>
      </c>
      <c r="B141" s="59" t="s">
        <v>275</v>
      </c>
      <c r="C141" s="56" t="s">
        <v>4</v>
      </c>
      <c r="D141" s="57">
        <v>1</v>
      </c>
      <c r="E141" s="57"/>
      <c r="F141" s="143">
        <f t="shared" si="3"/>
        <v>0</v>
      </c>
    </row>
    <row r="142" spans="1:6" ht="22.5" x14ac:dyDescent="0.2">
      <c r="A142" s="54">
        <v>31</v>
      </c>
      <c r="B142" s="59" t="s">
        <v>276</v>
      </c>
      <c r="C142" s="56" t="s">
        <v>4</v>
      </c>
      <c r="D142" s="57">
        <v>1</v>
      </c>
      <c r="E142" s="57"/>
      <c r="F142" s="143">
        <f t="shared" si="3"/>
        <v>0</v>
      </c>
    </row>
    <row r="143" spans="1:6" ht="33.75" x14ac:dyDescent="0.2">
      <c r="A143" s="54">
        <v>32</v>
      </c>
      <c r="B143" s="59" t="s">
        <v>277</v>
      </c>
      <c r="C143" s="56" t="s">
        <v>4</v>
      </c>
      <c r="D143" s="57">
        <v>1</v>
      </c>
      <c r="E143" s="57"/>
      <c r="F143" s="143">
        <f t="shared" si="3"/>
        <v>0</v>
      </c>
    </row>
    <row r="144" spans="1:6" ht="22.5" x14ac:dyDescent="0.2">
      <c r="A144" s="54">
        <v>33</v>
      </c>
      <c r="B144" s="59" t="s">
        <v>278</v>
      </c>
      <c r="C144" s="56" t="s">
        <v>4</v>
      </c>
      <c r="D144" s="57">
        <v>1</v>
      </c>
      <c r="E144" s="57"/>
      <c r="F144" s="143">
        <f t="shared" si="3"/>
        <v>0</v>
      </c>
    </row>
    <row r="145" spans="1:6" x14ac:dyDescent="0.2">
      <c r="A145" s="24"/>
      <c r="B145" s="122" t="s">
        <v>30</v>
      </c>
      <c r="C145" s="9"/>
      <c r="D145" s="10"/>
      <c r="E145" s="121"/>
      <c r="F145" s="25">
        <f>SUM(F112:F144)</f>
        <v>0</v>
      </c>
    </row>
    <row r="146" spans="1:6" x14ac:dyDescent="0.2">
      <c r="A146" s="114"/>
      <c r="B146" s="115"/>
      <c r="C146" s="116"/>
      <c r="D146" s="117"/>
      <c r="E146" s="117"/>
      <c r="F146" s="118"/>
    </row>
    <row r="147" spans="1:6" x14ac:dyDescent="0.2">
      <c r="A147" s="114"/>
      <c r="B147" s="115" t="s">
        <v>166</v>
      </c>
      <c r="C147" s="116"/>
      <c r="D147" s="117"/>
      <c r="E147" s="117"/>
      <c r="F147" s="118"/>
    </row>
    <row r="148" spans="1:6" ht="22.5" x14ac:dyDescent="0.2">
      <c r="A148" s="132">
        <v>1</v>
      </c>
      <c r="B148" s="55" t="s">
        <v>386</v>
      </c>
      <c r="C148" s="56" t="s">
        <v>242</v>
      </c>
      <c r="D148" s="57">
        <v>0</v>
      </c>
      <c r="E148" s="57">
        <v>0</v>
      </c>
      <c r="F148" s="143">
        <f>D148*E148</f>
        <v>0</v>
      </c>
    </row>
    <row r="149" spans="1:6" x14ac:dyDescent="0.2">
      <c r="A149" s="132">
        <v>2</v>
      </c>
      <c r="B149" s="130" t="s">
        <v>279</v>
      </c>
      <c r="C149" s="126" t="s">
        <v>4</v>
      </c>
      <c r="D149" s="128">
        <v>1</v>
      </c>
      <c r="E149" s="133"/>
      <c r="F149" s="135">
        <f>D149*E149</f>
        <v>0</v>
      </c>
    </row>
    <row r="150" spans="1:6" x14ac:dyDescent="0.2">
      <c r="A150" s="132">
        <v>3</v>
      </c>
      <c r="B150" s="131" t="s">
        <v>34</v>
      </c>
      <c r="C150" s="126" t="s">
        <v>4</v>
      </c>
      <c r="D150" s="128">
        <v>1</v>
      </c>
      <c r="E150" s="133"/>
      <c r="F150" s="135">
        <f>D150*E150</f>
        <v>0</v>
      </c>
    </row>
    <row r="151" spans="1:6" ht="13.5" thickBot="1" x14ac:dyDescent="0.25">
      <c r="A151" s="24"/>
      <c r="B151" s="8" t="s">
        <v>171</v>
      </c>
      <c r="C151" s="9"/>
      <c r="D151" s="10"/>
      <c r="E151" s="121"/>
      <c r="F151" s="25">
        <f>SUM(F148:F150)</f>
        <v>0</v>
      </c>
    </row>
    <row r="152" spans="1:6" ht="13.5" thickBot="1" x14ac:dyDescent="0.25">
      <c r="A152" s="11"/>
      <c r="B152" s="12" t="s">
        <v>3</v>
      </c>
      <c r="C152" s="13"/>
      <c r="D152" s="14"/>
      <c r="E152" s="74"/>
      <c r="F152" s="75">
        <f>F109+F145+F151</f>
        <v>0</v>
      </c>
    </row>
    <row r="153" spans="1:6" x14ac:dyDescent="0.2">
      <c r="A153" s="69"/>
      <c r="B153" s="68"/>
      <c r="C153" s="69"/>
      <c r="D153" s="71"/>
      <c r="E153" s="72"/>
      <c r="F153" s="73"/>
    </row>
    <row r="154" spans="1:6" x14ac:dyDescent="0.2">
      <c r="A154" s="69"/>
      <c r="B154" s="68"/>
      <c r="C154" s="69"/>
      <c r="D154" s="71"/>
      <c r="E154" s="72"/>
      <c r="F154" s="73"/>
    </row>
    <row r="155" spans="1:6" x14ac:dyDescent="0.2">
      <c r="A155" s="69" t="s">
        <v>37</v>
      </c>
      <c r="B155" s="70"/>
      <c r="C155" s="69"/>
      <c r="D155" s="71"/>
      <c r="E155" s="72"/>
      <c r="F155" s="73"/>
    </row>
    <row r="156" spans="1:6" ht="25.5" x14ac:dyDescent="0.2">
      <c r="A156" s="69"/>
      <c r="B156" s="145" t="s">
        <v>244</v>
      </c>
      <c r="C156" s="69"/>
      <c r="D156" s="71"/>
      <c r="E156" s="72"/>
      <c r="F156" s="73"/>
    </row>
    <row r="157" spans="1:6" ht="25.5" x14ac:dyDescent="0.2">
      <c r="A157" s="69"/>
      <c r="B157" s="145" t="s">
        <v>314</v>
      </c>
      <c r="C157" s="69"/>
      <c r="D157" s="71"/>
      <c r="E157" s="72"/>
      <c r="F157" s="73"/>
    </row>
    <row r="158" spans="1:6" x14ac:dyDescent="0.2">
      <c r="A158" s="69"/>
      <c r="B158" s="70"/>
      <c r="C158" s="69"/>
      <c r="D158" s="71"/>
      <c r="E158" s="72"/>
      <c r="F158" s="73"/>
    </row>
    <row r="159" spans="1:6" x14ac:dyDescent="0.2">
      <c r="A159" s="69"/>
      <c r="B159" s="70"/>
      <c r="C159" s="69"/>
      <c r="D159" s="71"/>
      <c r="E159" s="72"/>
      <c r="F159" s="73"/>
    </row>
    <row r="160" spans="1:6" x14ac:dyDescent="0.2">
      <c r="A160" s="69"/>
      <c r="B160" s="70"/>
      <c r="C160" s="69"/>
      <c r="D160" s="71"/>
      <c r="E160" s="72"/>
      <c r="F160" s="73"/>
    </row>
    <row r="161" spans="1:7" ht="16.5" thickBot="1" x14ac:dyDescent="0.3">
      <c r="A161" s="69"/>
      <c r="B161" s="417" t="s">
        <v>40</v>
      </c>
      <c r="C161" s="418"/>
      <c r="D161" s="418"/>
      <c r="E161" s="418"/>
      <c r="F161" s="418"/>
      <c r="G161" s="418"/>
    </row>
    <row r="162" spans="1:7" ht="15.75" x14ac:dyDescent="0.25">
      <c r="A162" s="76"/>
      <c r="B162" s="28"/>
      <c r="C162" s="66"/>
      <c r="D162" s="66"/>
      <c r="E162" s="66"/>
      <c r="F162" s="67"/>
    </row>
    <row r="163" spans="1:7" ht="13.5" thickBot="1" x14ac:dyDescent="0.25">
      <c r="A163" s="77"/>
      <c r="B163" s="78"/>
      <c r="C163" s="78"/>
      <c r="D163" s="78"/>
      <c r="E163" s="78"/>
      <c r="F163" s="79"/>
    </row>
    <row r="164" spans="1:7" ht="25.5" x14ac:dyDescent="0.2">
      <c r="A164" s="17" t="s">
        <v>0</v>
      </c>
      <c r="B164" s="18" t="s">
        <v>13</v>
      </c>
      <c r="C164" s="19" t="s">
        <v>1</v>
      </c>
      <c r="D164" s="19" t="s">
        <v>2</v>
      </c>
      <c r="E164" s="19" t="s">
        <v>9</v>
      </c>
      <c r="F164" s="20" t="s">
        <v>3</v>
      </c>
    </row>
    <row r="165" spans="1:7" x14ac:dyDescent="0.2">
      <c r="A165" s="21"/>
      <c r="B165" s="1" t="s">
        <v>8</v>
      </c>
      <c r="C165" s="2"/>
      <c r="D165" s="2"/>
      <c r="E165" s="2"/>
      <c r="F165" s="22"/>
    </row>
    <row r="166" spans="1:7" s="53" customFormat="1" ht="22.5" x14ac:dyDescent="0.2">
      <c r="A166" s="54">
        <v>1</v>
      </c>
      <c r="B166" s="55" t="s">
        <v>384</v>
      </c>
      <c r="C166" s="56" t="s">
        <v>242</v>
      </c>
      <c r="D166" s="57">
        <v>0</v>
      </c>
      <c r="E166" s="57">
        <v>0</v>
      </c>
      <c r="F166" s="143">
        <f>D166*E166</f>
        <v>0</v>
      </c>
    </row>
    <row r="167" spans="1:7" x14ac:dyDescent="0.2">
      <c r="A167" s="24"/>
      <c r="B167" s="8" t="s">
        <v>31</v>
      </c>
      <c r="C167" s="9"/>
      <c r="D167" s="10"/>
      <c r="E167" s="10"/>
      <c r="F167" s="144">
        <f>F166</f>
        <v>0</v>
      </c>
    </row>
    <row r="168" spans="1:7" x14ac:dyDescent="0.2">
      <c r="A168" s="26"/>
      <c r="B168" s="5"/>
      <c r="C168" s="6"/>
      <c r="D168" s="7"/>
      <c r="E168" s="7"/>
      <c r="F168" s="27"/>
    </row>
    <row r="169" spans="1:7" x14ac:dyDescent="0.2">
      <c r="A169" s="21"/>
      <c r="B169" s="4" t="s">
        <v>27</v>
      </c>
      <c r="C169" s="2"/>
      <c r="D169" s="3"/>
      <c r="E169" s="3"/>
      <c r="F169" s="23"/>
    </row>
    <row r="170" spans="1:7" s="53" customFormat="1" ht="22.5" x14ac:dyDescent="0.2">
      <c r="A170" s="54">
        <v>1</v>
      </c>
      <c r="B170" s="55" t="s">
        <v>385</v>
      </c>
      <c r="C170" s="56" t="s">
        <v>242</v>
      </c>
      <c r="D170" s="57">
        <v>0</v>
      </c>
      <c r="E170" s="57">
        <v>0</v>
      </c>
      <c r="F170" s="143">
        <f>D170*E170</f>
        <v>0</v>
      </c>
    </row>
    <row r="171" spans="1:7" s="53" customFormat="1" ht="11.25" x14ac:dyDescent="0.2">
      <c r="A171" s="54">
        <v>2</v>
      </c>
      <c r="B171" s="59" t="s">
        <v>282</v>
      </c>
      <c r="C171" s="56" t="s">
        <v>4</v>
      </c>
      <c r="D171" s="57">
        <v>1</v>
      </c>
      <c r="E171" s="57"/>
      <c r="F171" s="143">
        <f t="shared" ref="F171:F200" si="4">D171*E171</f>
        <v>0</v>
      </c>
    </row>
    <row r="172" spans="1:7" s="53" customFormat="1" ht="22.5" x14ac:dyDescent="0.2">
      <c r="A172" s="54">
        <v>3</v>
      </c>
      <c r="B172" s="59" t="s">
        <v>285</v>
      </c>
      <c r="C172" s="56" t="s">
        <v>4</v>
      </c>
      <c r="D172" s="57">
        <v>1</v>
      </c>
      <c r="E172" s="57"/>
      <c r="F172" s="143">
        <f t="shared" si="4"/>
        <v>0</v>
      </c>
    </row>
    <row r="173" spans="1:7" s="53" customFormat="1" ht="22.5" x14ac:dyDescent="0.2">
      <c r="A173" s="54">
        <v>4</v>
      </c>
      <c r="B173" s="59" t="s">
        <v>283</v>
      </c>
      <c r="C173" s="56" t="s">
        <v>4</v>
      </c>
      <c r="D173" s="57">
        <v>1</v>
      </c>
      <c r="E173" s="57"/>
      <c r="F173" s="143">
        <f t="shared" si="4"/>
        <v>0</v>
      </c>
    </row>
    <row r="174" spans="1:7" s="53" customFormat="1" ht="22.5" x14ac:dyDescent="0.2">
      <c r="A174" s="54">
        <v>5</v>
      </c>
      <c r="B174" s="59" t="s">
        <v>286</v>
      </c>
      <c r="C174" s="56" t="s">
        <v>4</v>
      </c>
      <c r="D174" s="57">
        <v>1</v>
      </c>
      <c r="E174" s="57"/>
      <c r="F174" s="143">
        <f t="shared" si="4"/>
        <v>0</v>
      </c>
    </row>
    <row r="175" spans="1:7" s="53" customFormat="1" ht="22.5" x14ac:dyDescent="0.2">
      <c r="A175" s="54">
        <v>6</v>
      </c>
      <c r="B175" s="59" t="s">
        <v>284</v>
      </c>
      <c r="C175" s="56" t="s">
        <v>4</v>
      </c>
      <c r="D175" s="57">
        <v>1</v>
      </c>
      <c r="E175" s="57"/>
      <c r="F175" s="143">
        <f t="shared" si="4"/>
        <v>0</v>
      </c>
    </row>
    <row r="176" spans="1:7" s="53" customFormat="1" ht="22.5" x14ac:dyDescent="0.2">
      <c r="A176" s="54">
        <v>7</v>
      </c>
      <c r="B176" s="59" t="s">
        <v>287</v>
      </c>
      <c r="C176" s="56" t="s">
        <v>4</v>
      </c>
      <c r="D176" s="57">
        <v>1</v>
      </c>
      <c r="E176" s="57"/>
      <c r="F176" s="143">
        <f t="shared" si="4"/>
        <v>0</v>
      </c>
    </row>
    <row r="177" spans="1:6" s="53" customFormat="1" ht="11.25" x14ac:dyDescent="0.2">
      <c r="A177" s="54">
        <v>8</v>
      </c>
      <c r="B177" s="59" t="s">
        <v>288</v>
      </c>
      <c r="C177" s="56" t="s">
        <v>35</v>
      </c>
      <c r="D177" s="57">
        <v>1</v>
      </c>
      <c r="E177" s="57"/>
      <c r="F177" s="143">
        <f t="shared" si="4"/>
        <v>0</v>
      </c>
    </row>
    <row r="178" spans="1:6" s="53" customFormat="1" ht="33.75" x14ac:dyDescent="0.2">
      <c r="A178" s="54">
        <v>9</v>
      </c>
      <c r="B178" s="59" t="s">
        <v>289</v>
      </c>
      <c r="C178" s="56" t="s">
        <v>35</v>
      </c>
      <c r="D178" s="57">
        <v>1</v>
      </c>
      <c r="E178" s="57"/>
      <c r="F178" s="143">
        <f t="shared" si="4"/>
        <v>0</v>
      </c>
    </row>
    <row r="179" spans="1:6" s="53" customFormat="1" ht="11.25" x14ac:dyDescent="0.2">
      <c r="A179" s="54">
        <v>10</v>
      </c>
      <c r="B179" s="59" t="s">
        <v>290</v>
      </c>
      <c r="C179" s="56" t="s">
        <v>35</v>
      </c>
      <c r="D179" s="57">
        <v>1</v>
      </c>
      <c r="E179" s="57"/>
      <c r="F179" s="143">
        <f t="shared" si="4"/>
        <v>0</v>
      </c>
    </row>
    <row r="180" spans="1:6" s="53" customFormat="1" ht="11.25" x14ac:dyDescent="0.2">
      <c r="A180" s="54">
        <v>11</v>
      </c>
      <c r="B180" s="59" t="s">
        <v>291</v>
      </c>
      <c r="C180" s="56" t="s">
        <v>35</v>
      </c>
      <c r="D180" s="57">
        <v>1</v>
      </c>
      <c r="E180" s="57"/>
      <c r="F180" s="143">
        <f t="shared" si="4"/>
        <v>0</v>
      </c>
    </row>
    <row r="181" spans="1:6" s="53" customFormat="1" ht="22.5" x14ac:dyDescent="0.2">
      <c r="A181" s="54">
        <v>12</v>
      </c>
      <c r="B181" s="59" t="s">
        <v>292</v>
      </c>
      <c r="C181" s="56" t="s">
        <v>35</v>
      </c>
      <c r="D181" s="57">
        <v>1</v>
      </c>
      <c r="E181" s="57"/>
      <c r="F181" s="143">
        <f t="shared" si="4"/>
        <v>0</v>
      </c>
    </row>
    <row r="182" spans="1:6" s="53" customFormat="1" ht="22.5" x14ac:dyDescent="0.2">
      <c r="A182" s="54">
        <v>13</v>
      </c>
      <c r="B182" s="59" t="s">
        <v>293</v>
      </c>
      <c r="C182" s="56" t="s">
        <v>35</v>
      </c>
      <c r="D182" s="57">
        <v>1</v>
      </c>
      <c r="E182" s="57"/>
      <c r="F182" s="143">
        <f t="shared" si="4"/>
        <v>0</v>
      </c>
    </row>
    <row r="183" spans="1:6" s="53" customFormat="1" ht="22.5" x14ac:dyDescent="0.2">
      <c r="A183" s="54">
        <v>14</v>
      </c>
      <c r="B183" s="59" t="s">
        <v>294</v>
      </c>
      <c r="C183" s="56" t="s">
        <v>4</v>
      </c>
      <c r="D183" s="57">
        <v>1</v>
      </c>
      <c r="E183" s="57"/>
      <c r="F183" s="143">
        <f t="shared" si="4"/>
        <v>0</v>
      </c>
    </row>
    <row r="184" spans="1:6" s="53" customFormat="1" ht="22.5" x14ac:dyDescent="0.2">
      <c r="A184" s="54">
        <v>15</v>
      </c>
      <c r="B184" s="59" t="s">
        <v>295</v>
      </c>
      <c r="C184" s="56" t="s">
        <v>4</v>
      </c>
      <c r="D184" s="57">
        <v>1</v>
      </c>
      <c r="E184" s="57"/>
      <c r="F184" s="143">
        <f t="shared" si="4"/>
        <v>0</v>
      </c>
    </row>
    <row r="185" spans="1:6" s="53" customFormat="1" ht="22.5" x14ac:dyDescent="0.2">
      <c r="A185" s="54">
        <v>16</v>
      </c>
      <c r="B185" s="59" t="s">
        <v>296</v>
      </c>
      <c r="C185" s="56" t="s">
        <v>35</v>
      </c>
      <c r="D185" s="57">
        <v>1</v>
      </c>
      <c r="E185" s="57"/>
      <c r="F185" s="143">
        <f t="shared" si="4"/>
        <v>0</v>
      </c>
    </row>
    <row r="186" spans="1:6" s="53" customFormat="1" ht="22.5" x14ac:dyDescent="0.2">
      <c r="A186" s="54">
        <v>17</v>
      </c>
      <c r="B186" s="59" t="s">
        <v>297</v>
      </c>
      <c r="C186" s="56" t="s">
        <v>35</v>
      </c>
      <c r="D186" s="57">
        <v>1</v>
      </c>
      <c r="E186" s="57"/>
      <c r="F186" s="143">
        <f t="shared" si="4"/>
        <v>0</v>
      </c>
    </row>
    <row r="187" spans="1:6" s="53" customFormat="1" ht="22.5" x14ac:dyDescent="0.2">
      <c r="A187" s="54">
        <v>18</v>
      </c>
      <c r="B187" s="59" t="s">
        <v>298</v>
      </c>
      <c r="C187" s="56" t="s">
        <v>4</v>
      </c>
      <c r="D187" s="57">
        <v>1</v>
      </c>
      <c r="E187" s="57"/>
      <c r="F187" s="143">
        <f t="shared" si="4"/>
        <v>0</v>
      </c>
    </row>
    <row r="188" spans="1:6" s="53" customFormat="1" ht="22.5" x14ac:dyDescent="0.2">
      <c r="A188" s="54">
        <v>19</v>
      </c>
      <c r="B188" s="59" t="s">
        <v>299</v>
      </c>
      <c r="C188" s="56" t="s">
        <v>4</v>
      </c>
      <c r="D188" s="57">
        <v>1</v>
      </c>
      <c r="E188" s="57"/>
      <c r="F188" s="143">
        <f t="shared" si="4"/>
        <v>0</v>
      </c>
    </row>
    <row r="189" spans="1:6" s="53" customFormat="1" ht="22.5" x14ac:dyDescent="0.2">
      <c r="A189" s="54">
        <v>20</v>
      </c>
      <c r="B189" s="59" t="s">
        <v>300</v>
      </c>
      <c r="C189" s="56" t="s">
        <v>35</v>
      </c>
      <c r="D189" s="57">
        <v>1</v>
      </c>
      <c r="E189" s="57"/>
      <c r="F189" s="143">
        <f t="shared" si="4"/>
        <v>0</v>
      </c>
    </row>
    <row r="190" spans="1:6" s="53" customFormat="1" ht="22.5" x14ac:dyDescent="0.2">
      <c r="A190" s="54">
        <v>21</v>
      </c>
      <c r="B190" s="59" t="s">
        <v>301</v>
      </c>
      <c r="C190" s="56" t="s">
        <v>35</v>
      </c>
      <c r="D190" s="57">
        <v>1</v>
      </c>
      <c r="E190" s="57"/>
      <c r="F190" s="143">
        <f t="shared" si="4"/>
        <v>0</v>
      </c>
    </row>
    <row r="191" spans="1:6" s="53" customFormat="1" ht="22.5" x14ac:dyDescent="0.2">
      <c r="A191" s="54">
        <v>22</v>
      </c>
      <c r="B191" s="59" t="s">
        <v>302</v>
      </c>
      <c r="C191" s="56" t="s">
        <v>4</v>
      </c>
      <c r="D191" s="57">
        <v>1</v>
      </c>
      <c r="E191" s="57"/>
      <c r="F191" s="143">
        <f t="shared" si="4"/>
        <v>0</v>
      </c>
    </row>
    <row r="192" spans="1:6" s="53" customFormat="1" ht="22.5" x14ac:dyDescent="0.2">
      <c r="A192" s="54">
        <v>23</v>
      </c>
      <c r="B192" s="59" t="s">
        <v>303</v>
      </c>
      <c r="C192" s="56" t="s">
        <v>4</v>
      </c>
      <c r="D192" s="57">
        <v>1</v>
      </c>
      <c r="E192" s="57"/>
      <c r="F192" s="143">
        <f t="shared" si="4"/>
        <v>0</v>
      </c>
    </row>
    <row r="193" spans="1:6" s="53" customFormat="1" ht="22.5" x14ac:dyDescent="0.2">
      <c r="A193" s="54">
        <v>24</v>
      </c>
      <c r="B193" s="59" t="s">
        <v>304</v>
      </c>
      <c r="C193" s="56" t="s">
        <v>35</v>
      </c>
      <c r="D193" s="57">
        <v>1</v>
      </c>
      <c r="E193" s="57"/>
      <c r="F193" s="143">
        <f t="shared" si="4"/>
        <v>0</v>
      </c>
    </row>
    <row r="194" spans="1:6" s="53" customFormat="1" ht="22.5" x14ac:dyDescent="0.2">
      <c r="A194" s="54">
        <v>25</v>
      </c>
      <c r="B194" s="59" t="s">
        <v>305</v>
      </c>
      <c r="C194" s="56" t="s">
        <v>35</v>
      </c>
      <c r="D194" s="57">
        <v>1</v>
      </c>
      <c r="E194" s="57"/>
      <c r="F194" s="143">
        <f t="shared" si="4"/>
        <v>0</v>
      </c>
    </row>
    <row r="195" spans="1:6" s="53" customFormat="1" ht="22.5" x14ac:dyDescent="0.2">
      <c r="A195" s="54">
        <v>26</v>
      </c>
      <c r="B195" s="59" t="s">
        <v>306</v>
      </c>
      <c r="C195" s="56" t="s">
        <v>4</v>
      </c>
      <c r="D195" s="57">
        <v>1</v>
      </c>
      <c r="E195" s="57"/>
      <c r="F195" s="143">
        <f t="shared" si="4"/>
        <v>0</v>
      </c>
    </row>
    <row r="196" spans="1:6" s="53" customFormat="1" ht="22.5" x14ac:dyDescent="0.2">
      <c r="A196" s="54">
        <v>27</v>
      </c>
      <c r="B196" s="59" t="s">
        <v>307</v>
      </c>
      <c r="C196" s="56" t="s">
        <v>4</v>
      </c>
      <c r="D196" s="57">
        <v>1</v>
      </c>
      <c r="E196" s="57"/>
      <c r="F196" s="143">
        <f t="shared" si="4"/>
        <v>0</v>
      </c>
    </row>
    <row r="197" spans="1:6" s="53" customFormat="1" ht="22.5" x14ac:dyDescent="0.2">
      <c r="A197" s="54">
        <v>28</v>
      </c>
      <c r="B197" s="55" t="s">
        <v>308</v>
      </c>
      <c r="C197" s="56" t="s">
        <v>16</v>
      </c>
      <c r="D197" s="57">
        <v>1</v>
      </c>
      <c r="E197" s="57"/>
      <c r="F197" s="143">
        <f t="shared" si="4"/>
        <v>0</v>
      </c>
    </row>
    <row r="198" spans="1:6" s="53" customFormat="1" ht="22.5" x14ac:dyDescent="0.2">
      <c r="A198" s="54">
        <v>29</v>
      </c>
      <c r="B198" s="55" t="s">
        <v>309</v>
      </c>
      <c r="C198" s="56" t="s">
        <v>16</v>
      </c>
      <c r="D198" s="57">
        <v>1</v>
      </c>
      <c r="E198" s="57"/>
      <c r="F198" s="143">
        <f t="shared" si="4"/>
        <v>0</v>
      </c>
    </row>
    <row r="199" spans="1:6" s="53" customFormat="1" ht="22.5" x14ac:dyDescent="0.2">
      <c r="A199" s="54">
        <v>30</v>
      </c>
      <c r="B199" s="55" t="s">
        <v>310</v>
      </c>
      <c r="C199" s="56" t="s">
        <v>16</v>
      </c>
      <c r="D199" s="57">
        <v>1</v>
      </c>
      <c r="E199" s="57"/>
      <c r="F199" s="143">
        <f t="shared" si="4"/>
        <v>0</v>
      </c>
    </row>
    <row r="200" spans="1:6" s="53" customFormat="1" ht="22.5" x14ac:dyDescent="0.2">
      <c r="A200" s="54">
        <v>31</v>
      </c>
      <c r="B200" s="55" t="s">
        <v>311</v>
      </c>
      <c r="C200" s="56" t="s">
        <v>16</v>
      </c>
      <c r="D200" s="57">
        <v>1</v>
      </c>
      <c r="E200" s="57"/>
      <c r="F200" s="143">
        <f t="shared" si="4"/>
        <v>0</v>
      </c>
    </row>
    <row r="201" spans="1:6" s="53" customFormat="1" x14ac:dyDescent="0.2">
      <c r="A201" s="24"/>
      <c r="B201" s="122" t="s">
        <v>30</v>
      </c>
      <c r="C201" s="9"/>
      <c r="D201" s="10"/>
      <c r="E201" s="121"/>
      <c r="F201" s="25">
        <f>SUM(F170:F200)</f>
        <v>0</v>
      </c>
    </row>
    <row r="202" spans="1:6" s="53" customFormat="1" x14ac:dyDescent="0.2">
      <c r="A202" s="114"/>
      <c r="B202" s="115" t="s">
        <v>166</v>
      </c>
      <c r="C202" s="116"/>
      <c r="D202" s="117"/>
      <c r="E202" s="117"/>
      <c r="F202" s="118"/>
    </row>
    <row r="203" spans="1:6" s="53" customFormat="1" ht="22.5" x14ac:dyDescent="0.2">
      <c r="A203" s="132">
        <v>1</v>
      </c>
      <c r="B203" s="55" t="s">
        <v>386</v>
      </c>
      <c r="C203" s="56" t="s">
        <v>242</v>
      </c>
      <c r="D203" s="57">
        <v>0</v>
      </c>
      <c r="E203" s="57">
        <v>0</v>
      </c>
      <c r="F203" s="143">
        <f>D203*E203</f>
        <v>0</v>
      </c>
    </row>
    <row r="204" spans="1:6" s="53" customFormat="1" ht="13.5" thickBot="1" x14ac:dyDescent="0.25">
      <c r="A204" s="24"/>
      <c r="B204" s="8" t="s">
        <v>171</v>
      </c>
      <c r="C204" s="9"/>
      <c r="D204" s="10"/>
      <c r="E204" s="121"/>
      <c r="F204" s="144">
        <f>F203</f>
        <v>0</v>
      </c>
    </row>
    <row r="205" spans="1:6" ht="13.5" thickBot="1" x14ac:dyDescent="0.25">
      <c r="A205" s="136"/>
      <c r="B205" s="12" t="s">
        <v>3</v>
      </c>
      <c r="C205" s="13"/>
      <c r="D205" s="14"/>
      <c r="E205" s="15"/>
      <c r="F205" s="16">
        <f>F167+F201+F204</f>
        <v>0</v>
      </c>
    </row>
    <row r="206" spans="1:6" x14ac:dyDescent="0.2">
      <c r="A206" s="69"/>
      <c r="B206" s="70"/>
      <c r="C206" s="69"/>
      <c r="D206" s="71"/>
      <c r="E206" s="72"/>
      <c r="F206" s="73"/>
    </row>
    <row r="207" spans="1:6" ht="25.5" x14ac:dyDescent="0.2">
      <c r="A207" s="69" t="s">
        <v>37</v>
      </c>
      <c r="B207" s="145" t="s">
        <v>314</v>
      </c>
      <c r="C207" s="69"/>
      <c r="D207" s="71"/>
      <c r="E207" s="72"/>
      <c r="F207" s="73"/>
    </row>
    <row r="208" spans="1:6" x14ac:dyDescent="0.2">
      <c r="A208" s="69"/>
      <c r="B208" s="70"/>
      <c r="C208" s="69"/>
      <c r="D208" s="71"/>
      <c r="E208" s="72"/>
      <c r="F208" s="73"/>
    </row>
    <row r="209" spans="1:6" x14ac:dyDescent="0.2">
      <c r="A209" s="69"/>
      <c r="B209" s="70"/>
      <c r="C209" s="69"/>
      <c r="D209" s="71"/>
      <c r="E209" s="72"/>
      <c r="F209" s="73"/>
    </row>
    <row r="210" spans="1:6" x14ac:dyDescent="0.2">
      <c r="A210" s="69"/>
      <c r="B210" s="70"/>
      <c r="C210" s="69"/>
      <c r="D210" s="71"/>
      <c r="E210" s="72"/>
      <c r="F210" s="73"/>
    </row>
    <row r="211" spans="1:6" ht="16.5" thickBot="1" x14ac:dyDescent="0.3">
      <c r="A211" s="414"/>
      <c r="B211" s="414"/>
      <c r="C211" s="414"/>
      <c r="D211" s="414"/>
      <c r="E211" s="414"/>
      <c r="F211" s="414"/>
    </row>
    <row r="212" spans="1:6" ht="15.75" x14ac:dyDescent="0.25">
      <c r="A212" s="76"/>
      <c r="B212" s="28"/>
      <c r="C212" s="66"/>
      <c r="D212" s="66"/>
      <c r="E212" s="66"/>
      <c r="F212" s="67"/>
    </row>
    <row r="213" spans="1:6" ht="13.5" thickBot="1" x14ac:dyDescent="0.25">
      <c r="A213" s="77"/>
      <c r="B213" s="78"/>
      <c r="C213" s="78"/>
      <c r="D213" s="78"/>
      <c r="E213" s="78"/>
      <c r="F213" s="79"/>
    </row>
    <row r="214" spans="1:6" ht="25.5" x14ac:dyDescent="0.2">
      <c r="A214" s="17" t="s">
        <v>0</v>
      </c>
      <c r="B214" s="18" t="s">
        <v>13</v>
      </c>
      <c r="C214" s="19" t="s">
        <v>1</v>
      </c>
      <c r="D214" s="19" t="s">
        <v>2</v>
      </c>
      <c r="E214" s="19" t="s">
        <v>9</v>
      </c>
      <c r="F214" s="20" t="s">
        <v>3</v>
      </c>
    </row>
    <row r="215" spans="1:6" x14ac:dyDescent="0.2">
      <c r="A215" s="21"/>
      <c r="B215" s="4" t="s">
        <v>27</v>
      </c>
      <c r="C215" s="2"/>
      <c r="D215" s="3"/>
      <c r="E215" s="3"/>
      <c r="F215" s="23"/>
    </row>
    <row r="216" spans="1:6" ht="22.5" x14ac:dyDescent="0.2">
      <c r="A216" s="54">
        <v>1</v>
      </c>
      <c r="B216" s="55" t="s">
        <v>385</v>
      </c>
      <c r="C216" s="56" t="s">
        <v>242</v>
      </c>
      <c r="D216" s="57">
        <v>0</v>
      </c>
      <c r="E216" s="57">
        <v>0</v>
      </c>
      <c r="F216" s="143">
        <f>D216*E216</f>
        <v>0</v>
      </c>
    </row>
    <row r="217" spans="1:6" x14ac:dyDescent="0.2">
      <c r="A217" s="54">
        <v>2</v>
      </c>
      <c r="B217" s="65" t="s">
        <v>698</v>
      </c>
      <c r="C217" s="56" t="s">
        <v>35</v>
      </c>
      <c r="D217" s="57">
        <v>1</v>
      </c>
      <c r="E217" s="57"/>
      <c r="F217" s="58">
        <f>D217*E217</f>
        <v>0</v>
      </c>
    </row>
    <row r="218" spans="1:6" x14ac:dyDescent="0.2">
      <c r="A218" s="54">
        <v>2</v>
      </c>
      <c r="B218" s="65" t="s">
        <v>312</v>
      </c>
      <c r="C218" s="56" t="s">
        <v>35</v>
      </c>
      <c r="D218" s="57">
        <v>1</v>
      </c>
      <c r="E218" s="57"/>
      <c r="F218" s="58">
        <f>D218*E218</f>
        <v>0</v>
      </c>
    </row>
    <row r="219" spans="1:6" ht="22.5" x14ac:dyDescent="0.2">
      <c r="A219" s="54">
        <v>4</v>
      </c>
      <c r="B219" s="59" t="s">
        <v>313</v>
      </c>
      <c r="C219" s="56" t="s">
        <v>16</v>
      </c>
      <c r="D219" s="57">
        <v>1</v>
      </c>
      <c r="E219" s="57"/>
      <c r="F219" s="58">
        <f>D219*E219</f>
        <v>0</v>
      </c>
    </row>
    <row r="220" spans="1:6" x14ac:dyDescent="0.2">
      <c r="A220" s="24"/>
      <c r="B220" s="122" t="s">
        <v>30</v>
      </c>
      <c r="C220" s="9"/>
      <c r="D220" s="10"/>
      <c r="E220" s="121"/>
      <c r="F220" s="25">
        <f>SUM(F216:F219)</f>
        <v>0</v>
      </c>
    </row>
    <row r="221" spans="1:6" x14ac:dyDescent="0.2">
      <c r="A221" s="114"/>
      <c r="B221" s="115"/>
      <c r="C221" s="116"/>
      <c r="D221" s="117"/>
      <c r="E221" s="117"/>
      <c r="F221" s="118"/>
    </row>
    <row r="222" spans="1:6" x14ac:dyDescent="0.2">
      <c r="A222" s="114"/>
      <c r="B222" s="115" t="s">
        <v>166</v>
      </c>
      <c r="C222" s="116"/>
      <c r="D222" s="117"/>
      <c r="E222" s="117"/>
      <c r="F222" s="118"/>
    </row>
    <row r="223" spans="1:6" ht="22.5" x14ac:dyDescent="0.2">
      <c r="A223" s="132">
        <v>1</v>
      </c>
      <c r="B223" s="55" t="s">
        <v>386</v>
      </c>
      <c r="C223" s="56" t="s">
        <v>242</v>
      </c>
      <c r="D223" s="57">
        <v>0</v>
      </c>
      <c r="E223" s="57">
        <v>0</v>
      </c>
      <c r="F223" s="143">
        <f>D223*E223</f>
        <v>0</v>
      </c>
    </row>
    <row r="224" spans="1:6" ht="13.5" thickBot="1" x14ac:dyDescent="0.25">
      <c r="A224" s="24"/>
      <c r="B224" s="8" t="s">
        <v>171</v>
      </c>
      <c r="C224" s="9"/>
      <c r="D224" s="10"/>
      <c r="E224" s="121"/>
      <c r="F224" s="144">
        <f>F223</f>
        <v>0</v>
      </c>
    </row>
    <row r="225" spans="1:6" ht="13.5" thickBot="1" x14ac:dyDescent="0.25">
      <c r="A225" s="136"/>
      <c r="B225" s="12" t="s">
        <v>3</v>
      </c>
      <c r="C225" s="13"/>
      <c r="D225" s="14"/>
      <c r="E225" s="15"/>
      <c r="F225" s="16">
        <f>F220+F224</f>
        <v>0</v>
      </c>
    </row>
    <row r="226" spans="1:6" ht="25.5" x14ac:dyDescent="0.2">
      <c r="A226" s="69" t="s">
        <v>37</v>
      </c>
      <c r="B226" s="145" t="s">
        <v>314</v>
      </c>
      <c r="C226" s="69"/>
      <c r="D226" s="71"/>
      <c r="E226" s="72"/>
      <c r="F226" s="73"/>
    </row>
    <row r="227" spans="1:6" x14ac:dyDescent="0.2">
      <c r="A227" s="69"/>
      <c r="B227" s="68"/>
      <c r="C227" s="69"/>
      <c r="D227" s="71"/>
      <c r="E227" s="72"/>
      <c r="F227" s="73"/>
    </row>
    <row r="228" spans="1:6" x14ac:dyDescent="0.2">
      <c r="A228" s="69"/>
      <c r="B228" s="68"/>
      <c r="C228" s="69"/>
      <c r="D228" s="71"/>
      <c r="E228" s="72"/>
      <c r="F228" s="73"/>
    </row>
    <row r="229" spans="1:6" x14ac:dyDescent="0.2">
      <c r="A229" s="69"/>
      <c r="B229" s="68"/>
      <c r="C229" s="69"/>
      <c r="D229" s="71"/>
      <c r="E229" s="72"/>
      <c r="F229" s="73"/>
    </row>
    <row r="230" spans="1:6" ht="15.75" thickBot="1" x14ac:dyDescent="0.25">
      <c r="A230" s="416"/>
      <c r="B230" s="416"/>
      <c r="C230" s="416"/>
      <c r="D230" s="416"/>
      <c r="E230" s="416"/>
    </row>
    <row r="231" spans="1:6" ht="15.75" x14ac:dyDescent="0.25">
      <c r="A231" s="76"/>
      <c r="B231" s="28"/>
      <c r="C231" s="66"/>
      <c r="D231" s="66"/>
      <c r="E231" s="66"/>
      <c r="F231" s="67"/>
    </row>
    <row r="232" spans="1:6" ht="13.5" thickBot="1" x14ac:dyDescent="0.25">
      <c r="A232" s="77"/>
      <c r="B232" s="78"/>
      <c r="C232" s="78"/>
      <c r="D232" s="78"/>
      <c r="E232" s="78"/>
      <c r="F232" s="79"/>
    </row>
    <row r="233" spans="1:6" ht="25.5" x14ac:dyDescent="0.2">
      <c r="A233" s="17" t="s">
        <v>0</v>
      </c>
      <c r="B233" s="18" t="s">
        <v>13</v>
      </c>
      <c r="C233" s="19" t="s">
        <v>1</v>
      </c>
      <c r="D233" s="19" t="s">
        <v>2</v>
      </c>
      <c r="E233" s="19" t="s">
        <v>9</v>
      </c>
      <c r="F233" s="20" t="s">
        <v>3</v>
      </c>
    </row>
    <row r="234" spans="1:6" x14ac:dyDescent="0.2">
      <c r="A234" s="21"/>
      <c r="B234" s="1" t="s">
        <v>8</v>
      </c>
      <c r="C234" s="2"/>
      <c r="D234" s="2"/>
      <c r="E234" s="2"/>
      <c r="F234" s="22"/>
    </row>
    <row r="235" spans="1:6" ht="22.5" x14ac:dyDescent="0.2">
      <c r="A235" s="54">
        <v>1</v>
      </c>
      <c r="B235" s="55" t="s">
        <v>384</v>
      </c>
      <c r="C235" s="56" t="s">
        <v>242</v>
      </c>
      <c r="D235" s="57">
        <v>0</v>
      </c>
      <c r="E235" s="57">
        <v>0</v>
      </c>
      <c r="F235" s="143">
        <f t="shared" ref="F235:F242" si="5">D235*E235</f>
        <v>0</v>
      </c>
    </row>
    <row r="236" spans="1:6" ht="22.5" x14ac:dyDescent="0.2">
      <c r="A236" s="54">
        <v>2</v>
      </c>
      <c r="B236" s="147" t="s">
        <v>315</v>
      </c>
      <c r="C236" s="148" t="s">
        <v>35</v>
      </c>
      <c r="D236" s="62">
        <v>1</v>
      </c>
      <c r="E236" s="62"/>
      <c r="F236" s="64">
        <f t="shared" si="5"/>
        <v>0</v>
      </c>
    </row>
    <row r="237" spans="1:6" ht="33.75" x14ac:dyDescent="0.2">
      <c r="A237" s="54">
        <v>3</v>
      </c>
      <c r="B237" s="147" t="s">
        <v>319</v>
      </c>
      <c r="C237" s="148" t="s">
        <v>35</v>
      </c>
      <c r="D237" s="62">
        <v>1</v>
      </c>
      <c r="E237" s="62"/>
      <c r="F237" s="64">
        <f t="shared" si="5"/>
        <v>0</v>
      </c>
    </row>
    <row r="238" spans="1:6" ht="22.5" x14ac:dyDescent="0.2">
      <c r="A238" s="54">
        <v>4</v>
      </c>
      <c r="B238" s="150" t="s">
        <v>316</v>
      </c>
      <c r="C238" s="148" t="s">
        <v>10</v>
      </c>
      <c r="D238" s="62">
        <v>1</v>
      </c>
      <c r="E238" s="62"/>
      <c r="F238" s="64">
        <f t="shared" si="5"/>
        <v>0</v>
      </c>
    </row>
    <row r="239" spans="1:6" x14ac:dyDescent="0.2">
      <c r="A239" s="54">
        <v>5</v>
      </c>
      <c r="B239" s="152" t="s">
        <v>317</v>
      </c>
      <c r="C239" s="148" t="s">
        <v>16</v>
      </c>
      <c r="D239" s="62">
        <v>1</v>
      </c>
      <c r="E239" s="62"/>
      <c r="F239" s="64">
        <f t="shared" si="5"/>
        <v>0</v>
      </c>
    </row>
    <row r="240" spans="1:6" x14ac:dyDescent="0.2">
      <c r="A240" s="54">
        <v>6</v>
      </c>
      <c r="B240" s="152" t="s">
        <v>173</v>
      </c>
      <c r="C240" s="153" t="s">
        <v>6</v>
      </c>
      <c r="D240" s="62">
        <v>1</v>
      </c>
      <c r="E240" s="62"/>
      <c r="F240" s="64">
        <f t="shared" si="5"/>
        <v>0</v>
      </c>
    </row>
    <row r="241" spans="1:7" ht="22.5" x14ac:dyDescent="0.2">
      <c r="A241" s="54">
        <v>7</v>
      </c>
      <c r="B241" s="150" t="s">
        <v>318</v>
      </c>
      <c r="C241" s="148" t="s">
        <v>16</v>
      </c>
      <c r="D241" s="62">
        <v>1</v>
      </c>
      <c r="E241" s="62"/>
      <c r="F241" s="64">
        <f t="shared" si="5"/>
        <v>0</v>
      </c>
    </row>
    <row r="242" spans="1:7" x14ac:dyDescent="0.2">
      <c r="A242" s="54">
        <v>8</v>
      </c>
      <c r="B242" s="60" t="s">
        <v>41</v>
      </c>
      <c r="C242" s="148" t="s">
        <v>16</v>
      </c>
      <c r="D242" s="62">
        <v>1</v>
      </c>
      <c r="E242" s="62"/>
      <c r="F242" s="64">
        <f t="shared" si="5"/>
        <v>0</v>
      </c>
    </row>
    <row r="243" spans="1:7" x14ac:dyDescent="0.2">
      <c r="A243" s="24"/>
      <c r="B243" s="8" t="s">
        <v>31</v>
      </c>
      <c r="C243" s="9"/>
      <c r="D243" s="10"/>
      <c r="E243" s="10"/>
      <c r="F243" s="25">
        <f>SUM(F235:F242)</f>
        <v>0</v>
      </c>
    </row>
    <row r="244" spans="1:7" x14ac:dyDescent="0.2">
      <c r="A244" s="26"/>
      <c r="B244" s="5"/>
      <c r="C244" s="6"/>
      <c r="D244" s="7"/>
      <c r="E244" s="7"/>
      <c r="F244" s="27"/>
    </row>
    <row r="245" spans="1:7" x14ac:dyDescent="0.2">
      <c r="A245" s="21"/>
      <c r="B245" s="4" t="s">
        <v>27</v>
      </c>
      <c r="C245" s="2"/>
      <c r="D245" s="3"/>
      <c r="E245" s="3"/>
      <c r="F245" s="23"/>
    </row>
    <row r="246" spans="1:7" ht="22.5" x14ac:dyDescent="0.2">
      <c r="A246" s="54">
        <v>1</v>
      </c>
      <c r="B246" s="55" t="s">
        <v>385</v>
      </c>
      <c r="C246" s="56" t="s">
        <v>242</v>
      </c>
      <c r="D246" s="57">
        <v>0</v>
      </c>
      <c r="E246" s="57">
        <v>0</v>
      </c>
      <c r="F246" s="143">
        <f>D246*E246</f>
        <v>0</v>
      </c>
      <c r="G246" s="143">
        <f>E246*F246</f>
        <v>0</v>
      </c>
    </row>
    <row r="247" spans="1:7" ht="22.5" x14ac:dyDescent="0.2">
      <c r="A247" s="54">
        <v>2</v>
      </c>
      <c r="B247" s="146" t="s">
        <v>320</v>
      </c>
      <c r="C247" s="139" t="s">
        <v>4</v>
      </c>
      <c r="D247" s="57">
        <v>1</v>
      </c>
      <c r="E247" s="57"/>
      <c r="F247" s="143">
        <f t="shared" ref="F247:F271" si="6">D247*E247</f>
        <v>0</v>
      </c>
    </row>
    <row r="248" spans="1:7" ht="22.5" x14ac:dyDescent="0.2">
      <c r="A248" s="54">
        <v>3</v>
      </c>
      <c r="B248" s="146" t="s">
        <v>321</v>
      </c>
      <c r="C248" s="139" t="s">
        <v>4</v>
      </c>
      <c r="D248" s="57">
        <v>1</v>
      </c>
      <c r="E248" s="57"/>
      <c r="F248" s="143">
        <f t="shared" si="6"/>
        <v>0</v>
      </c>
    </row>
    <row r="249" spans="1:7" ht="22.5" x14ac:dyDescent="0.2">
      <c r="A249" s="54">
        <v>4</v>
      </c>
      <c r="B249" s="146" t="s">
        <v>322</v>
      </c>
      <c r="C249" s="139" t="s">
        <v>4</v>
      </c>
      <c r="D249" s="57">
        <v>1</v>
      </c>
      <c r="E249" s="57"/>
      <c r="F249" s="143">
        <f t="shared" si="6"/>
        <v>0</v>
      </c>
    </row>
    <row r="250" spans="1:7" ht="22.5" x14ac:dyDescent="0.2">
      <c r="A250" s="54">
        <v>5</v>
      </c>
      <c r="B250" s="146" t="s">
        <v>323</v>
      </c>
      <c r="C250" s="139" t="s">
        <v>4</v>
      </c>
      <c r="D250" s="57">
        <v>1</v>
      </c>
      <c r="E250" s="57"/>
      <c r="F250" s="143">
        <f t="shared" si="6"/>
        <v>0</v>
      </c>
    </row>
    <row r="251" spans="1:7" ht="22.5" x14ac:dyDescent="0.2">
      <c r="A251" s="54">
        <v>6</v>
      </c>
      <c r="B251" s="146" t="s">
        <v>324</v>
      </c>
      <c r="C251" s="139" t="s">
        <v>4</v>
      </c>
      <c r="D251" s="57">
        <v>1</v>
      </c>
      <c r="E251" s="57"/>
      <c r="F251" s="143">
        <f t="shared" si="6"/>
        <v>0</v>
      </c>
    </row>
    <row r="252" spans="1:7" ht="22.5" x14ac:dyDescent="0.2">
      <c r="A252" s="54">
        <v>7</v>
      </c>
      <c r="B252" s="146" t="s">
        <v>325</v>
      </c>
      <c r="C252" s="139" t="s">
        <v>4</v>
      </c>
      <c r="D252" s="57">
        <v>1</v>
      </c>
      <c r="E252" s="57"/>
      <c r="F252" s="143">
        <f t="shared" si="6"/>
        <v>0</v>
      </c>
    </row>
    <row r="253" spans="1:7" ht="22.5" x14ac:dyDescent="0.2">
      <c r="A253" s="54">
        <v>8</v>
      </c>
      <c r="B253" s="146" t="s">
        <v>326</v>
      </c>
      <c r="C253" s="139" t="s">
        <v>4</v>
      </c>
      <c r="D253" s="57">
        <v>1</v>
      </c>
      <c r="E253" s="57"/>
      <c r="F253" s="143">
        <f t="shared" si="6"/>
        <v>0</v>
      </c>
    </row>
    <row r="254" spans="1:7" ht="22.5" x14ac:dyDescent="0.2">
      <c r="A254" s="54">
        <v>9</v>
      </c>
      <c r="B254" s="146" t="s">
        <v>327</v>
      </c>
      <c r="C254" s="139" t="s">
        <v>4</v>
      </c>
      <c r="D254" s="57">
        <v>1</v>
      </c>
      <c r="E254" s="57"/>
      <c r="F254" s="143">
        <f t="shared" si="6"/>
        <v>0</v>
      </c>
    </row>
    <row r="255" spans="1:7" ht="22.5" x14ac:dyDescent="0.2">
      <c r="A255" s="54">
        <v>10</v>
      </c>
      <c r="B255" s="146" t="s">
        <v>328</v>
      </c>
      <c r="C255" s="139" t="s">
        <v>4</v>
      </c>
      <c r="D255" s="57">
        <v>1</v>
      </c>
      <c r="E255" s="57"/>
      <c r="F255" s="143">
        <f t="shared" si="6"/>
        <v>0</v>
      </c>
    </row>
    <row r="256" spans="1:7" ht="22.5" x14ac:dyDescent="0.2">
      <c r="A256" s="54">
        <v>11</v>
      </c>
      <c r="B256" s="146" t="s">
        <v>329</v>
      </c>
      <c r="C256" s="139" t="s">
        <v>4</v>
      </c>
      <c r="D256" s="57">
        <v>1</v>
      </c>
      <c r="E256" s="57"/>
      <c r="F256" s="143">
        <f t="shared" si="6"/>
        <v>0</v>
      </c>
    </row>
    <row r="257" spans="1:6" ht="22.5" x14ac:dyDescent="0.2">
      <c r="A257" s="54">
        <v>12</v>
      </c>
      <c r="B257" s="146" t="s">
        <v>330</v>
      </c>
      <c r="C257" s="139" t="s">
        <v>4</v>
      </c>
      <c r="D257" s="57">
        <v>1</v>
      </c>
      <c r="E257" s="57"/>
      <c r="F257" s="143">
        <f t="shared" si="6"/>
        <v>0</v>
      </c>
    </row>
    <row r="258" spans="1:6" ht="22.5" x14ac:dyDescent="0.2">
      <c r="A258" s="54">
        <v>13</v>
      </c>
      <c r="B258" s="146" t="s">
        <v>331</v>
      </c>
      <c r="C258" s="139" t="s">
        <v>4</v>
      </c>
      <c r="D258" s="57">
        <v>1</v>
      </c>
      <c r="E258" s="57"/>
      <c r="F258" s="143">
        <f t="shared" si="6"/>
        <v>0</v>
      </c>
    </row>
    <row r="259" spans="1:6" x14ac:dyDescent="0.2">
      <c r="A259" s="54">
        <v>14</v>
      </c>
      <c r="B259" s="146" t="s">
        <v>332</v>
      </c>
      <c r="C259" s="139" t="s">
        <v>4</v>
      </c>
      <c r="D259" s="57">
        <v>1</v>
      </c>
      <c r="E259" s="57"/>
      <c r="F259" s="143">
        <f t="shared" si="6"/>
        <v>0</v>
      </c>
    </row>
    <row r="260" spans="1:6" ht="22.5" x14ac:dyDescent="0.2">
      <c r="A260" s="54">
        <v>15</v>
      </c>
      <c r="B260" s="146" t="s">
        <v>340</v>
      </c>
      <c r="C260" s="139" t="s">
        <v>4</v>
      </c>
      <c r="D260" s="57">
        <v>1</v>
      </c>
      <c r="E260" s="57"/>
      <c r="F260" s="143">
        <f t="shared" si="6"/>
        <v>0</v>
      </c>
    </row>
    <row r="261" spans="1:6" x14ac:dyDescent="0.2">
      <c r="A261" s="54">
        <v>16</v>
      </c>
      <c r="B261" s="146" t="s">
        <v>333</v>
      </c>
      <c r="C261" s="139" t="s">
        <v>4</v>
      </c>
      <c r="D261" s="57">
        <v>1</v>
      </c>
      <c r="E261" s="57"/>
      <c r="F261" s="143">
        <f t="shared" si="6"/>
        <v>0</v>
      </c>
    </row>
    <row r="262" spans="1:6" ht="22.5" x14ac:dyDescent="0.2">
      <c r="A262" s="54">
        <v>17</v>
      </c>
      <c r="B262" s="146" t="s">
        <v>341</v>
      </c>
      <c r="C262" s="139" t="s">
        <v>4</v>
      </c>
      <c r="D262" s="57">
        <v>1</v>
      </c>
      <c r="E262" s="57"/>
      <c r="F262" s="143">
        <f t="shared" si="6"/>
        <v>0</v>
      </c>
    </row>
    <row r="263" spans="1:6" x14ac:dyDescent="0.2">
      <c r="A263" s="54">
        <v>18</v>
      </c>
      <c r="B263" s="146" t="s">
        <v>334</v>
      </c>
      <c r="C263" s="139" t="s">
        <v>4</v>
      </c>
      <c r="D263" s="57">
        <v>1</v>
      </c>
      <c r="E263" s="57"/>
      <c r="F263" s="143">
        <f t="shared" si="6"/>
        <v>0</v>
      </c>
    </row>
    <row r="264" spans="1:6" ht="22.5" x14ac:dyDescent="0.2">
      <c r="A264" s="54">
        <v>19</v>
      </c>
      <c r="B264" s="146" t="s">
        <v>342</v>
      </c>
      <c r="C264" s="139" t="s">
        <v>4</v>
      </c>
      <c r="D264" s="57">
        <v>1</v>
      </c>
      <c r="E264" s="57"/>
      <c r="F264" s="143">
        <f t="shared" si="6"/>
        <v>0</v>
      </c>
    </row>
    <row r="265" spans="1:6" x14ac:dyDescent="0.2">
      <c r="A265" s="54">
        <v>20</v>
      </c>
      <c r="B265" s="146" t="s">
        <v>335</v>
      </c>
      <c r="C265" s="56" t="s">
        <v>4</v>
      </c>
      <c r="D265" s="57">
        <v>1</v>
      </c>
      <c r="E265" s="57"/>
      <c r="F265" s="143">
        <f t="shared" si="6"/>
        <v>0</v>
      </c>
    </row>
    <row r="266" spans="1:6" ht="22.5" x14ac:dyDescent="0.2">
      <c r="A266" s="54">
        <v>21</v>
      </c>
      <c r="B266" s="146" t="s">
        <v>343</v>
      </c>
      <c r="C266" s="56" t="s">
        <v>4</v>
      </c>
      <c r="D266" s="57">
        <v>1</v>
      </c>
      <c r="E266" s="57"/>
      <c r="F266" s="143">
        <f t="shared" si="6"/>
        <v>0</v>
      </c>
    </row>
    <row r="267" spans="1:6" ht="33.75" x14ac:dyDescent="0.2">
      <c r="A267" s="54">
        <v>22</v>
      </c>
      <c r="B267" s="55" t="s">
        <v>336</v>
      </c>
      <c r="C267" s="56" t="s">
        <v>16</v>
      </c>
      <c r="D267" s="57">
        <v>1</v>
      </c>
      <c r="E267" s="57"/>
      <c r="F267" s="143">
        <f t="shared" si="6"/>
        <v>0</v>
      </c>
    </row>
    <row r="268" spans="1:6" ht="33.75" x14ac:dyDescent="0.2">
      <c r="A268" s="54">
        <v>23</v>
      </c>
      <c r="B268" s="55" t="s">
        <v>337</v>
      </c>
      <c r="C268" s="56" t="s">
        <v>16</v>
      </c>
      <c r="D268" s="57">
        <v>1</v>
      </c>
      <c r="E268" s="57"/>
      <c r="F268" s="143">
        <f t="shared" si="6"/>
        <v>0</v>
      </c>
    </row>
    <row r="269" spans="1:6" ht="33.75" x14ac:dyDescent="0.2">
      <c r="A269" s="54">
        <v>24</v>
      </c>
      <c r="B269" s="55" t="s">
        <v>338</v>
      </c>
      <c r="C269" s="56" t="s">
        <v>16</v>
      </c>
      <c r="D269" s="57">
        <v>1</v>
      </c>
      <c r="E269" s="57"/>
      <c r="F269" s="143">
        <f t="shared" si="6"/>
        <v>0</v>
      </c>
    </row>
    <row r="270" spans="1:6" ht="33.75" x14ac:dyDescent="0.2">
      <c r="A270" s="54">
        <v>25</v>
      </c>
      <c r="B270" s="55" t="s">
        <v>339</v>
      </c>
      <c r="C270" s="56" t="s">
        <v>16</v>
      </c>
      <c r="D270" s="57">
        <v>1</v>
      </c>
      <c r="E270" s="57"/>
      <c r="F270" s="143">
        <f t="shared" si="6"/>
        <v>0</v>
      </c>
    </row>
    <row r="271" spans="1:6" x14ac:dyDescent="0.2">
      <c r="A271" s="54">
        <v>26</v>
      </c>
      <c r="B271" s="154" t="s">
        <v>344</v>
      </c>
      <c r="C271" s="56" t="s">
        <v>4</v>
      </c>
      <c r="D271" s="57">
        <v>1</v>
      </c>
      <c r="E271" s="57"/>
      <c r="F271" s="143">
        <f t="shared" si="6"/>
        <v>0</v>
      </c>
    </row>
    <row r="272" spans="1:6" x14ac:dyDescent="0.2">
      <c r="A272" s="24"/>
      <c r="B272" s="122" t="s">
        <v>30</v>
      </c>
      <c r="C272" s="9"/>
      <c r="D272" s="10"/>
      <c r="E272" s="121"/>
      <c r="F272" s="25">
        <f>SUM(F246:F271)</f>
        <v>0</v>
      </c>
    </row>
    <row r="273" spans="1:6" x14ac:dyDescent="0.2">
      <c r="A273" s="114"/>
      <c r="B273" s="115"/>
      <c r="C273" s="116"/>
      <c r="D273" s="117"/>
      <c r="E273" s="117"/>
      <c r="F273" s="118"/>
    </row>
    <row r="274" spans="1:6" x14ac:dyDescent="0.2">
      <c r="A274" s="114"/>
      <c r="B274" s="115" t="s">
        <v>166</v>
      </c>
      <c r="C274" s="116"/>
      <c r="D274" s="117"/>
      <c r="E274" s="117"/>
      <c r="F274" s="118"/>
    </row>
    <row r="275" spans="1:6" ht="22.5" x14ac:dyDescent="0.2">
      <c r="A275" s="132">
        <v>1</v>
      </c>
      <c r="B275" s="55" t="s">
        <v>386</v>
      </c>
      <c r="C275" s="56" t="s">
        <v>242</v>
      </c>
      <c r="D275" s="57">
        <v>0</v>
      </c>
      <c r="E275" s="57">
        <v>0</v>
      </c>
      <c r="F275" s="143">
        <f>D275*E275</f>
        <v>0</v>
      </c>
    </row>
    <row r="276" spans="1:6" ht="13.5" thickBot="1" x14ac:dyDescent="0.25">
      <c r="A276" s="24"/>
      <c r="B276" s="8" t="s">
        <v>171</v>
      </c>
      <c r="C276" s="9"/>
      <c r="D276" s="10"/>
      <c r="E276" s="121"/>
      <c r="F276" s="25">
        <f>F275</f>
        <v>0</v>
      </c>
    </row>
    <row r="277" spans="1:6" ht="13.5" thickBot="1" x14ac:dyDescent="0.25">
      <c r="A277" s="11"/>
      <c r="B277" s="12" t="s">
        <v>3</v>
      </c>
      <c r="C277" s="13"/>
      <c r="D277" s="14"/>
      <c r="E277" s="74"/>
      <c r="F277" s="75">
        <f>F243+F272+F276</f>
        <v>0</v>
      </c>
    </row>
    <row r="278" spans="1:6" x14ac:dyDescent="0.2">
      <c r="A278" s="69"/>
      <c r="B278" s="70"/>
      <c r="C278" s="69"/>
      <c r="D278" s="71"/>
      <c r="E278" s="72"/>
      <c r="F278" s="73"/>
    </row>
    <row r="279" spans="1:6" ht="25.5" x14ac:dyDescent="0.2">
      <c r="A279" s="69" t="s">
        <v>37</v>
      </c>
      <c r="B279" s="145" t="s">
        <v>314</v>
      </c>
      <c r="C279" s="69"/>
      <c r="D279" s="71"/>
      <c r="E279" s="72"/>
      <c r="F279" s="73"/>
    </row>
    <row r="280" spans="1:6" x14ac:dyDescent="0.2">
      <c r="A280" s="69"/>
      <c r="B280" s="70"/>
      <c r="C280" s="69"/>
      <c r="D280" s="71"/>
      <c r="E280" s="72"/>
      <c r="F280" s="73"/>
    </row>
    <row r="281" spans="1:6" x14ac:dyDescent="0.2">
      <c r="A281" s="69"/>
      <c r="B281" s="70"/>
      <c r="C281" s="69"/>
      <c r="D281" s="71"/>
      <c r="E281" s="72"/>
      <c r="F281" s="73"/>
    </row>
    <row r="282" spans="1:6" x14ac:dyDescent="0.2">
      <c r="A282" s="69"/>
      <c r="B282" s="70"/>
      <c r="C282" s="69"/>
      <c r="D282" s="71"/>
      <c r="E282" s="72"/>
    </row>
    <row r="283" spans="1:6" ht="15.75" thickBot="1" x14ac:dyDescent="0.25">
      <c r="A283" s="415"/>
      <c r="B283" s="415"/>
      <c r="C283" s="415"/>
      <c r="D283" s="415"/>
      <c r="E283" s="415"/>
      <c r="F283" s="155"/>
    </row>
    <row r="284" spans="1:6" ht="15.75" x14ac:dyDescent="0.25">
      <c r="A284" s="76"/>
      <c r="B284" s="28"/>
      <c r="C284" s="66"/>
      <c r="D284" s="66"/>
      <c r="E284" s="66"/>
      <c r="F284" s="67"/>
    </row>
    <row r="285" spans="1:6" ht="13.5" thickBot="1" x14ac:dyDescent="0.25">
      <c r="A285" s="77"/>
      <c r="B285" s="78"/>
      <c r="C285" s="78"/>
      <c r="D285" s="78"/>
      <c r="E285" s="78"/>
      <c r="F285" s="79"/>
    </row>
    <row r="286" spans="1:6" ht="25.5" x14ac:dyDescent="0.2">
      <c r="A286" s="17" t="s">
        <v>0</v>
      </c>
      <c r="B286" s="18" t="s">
        <v>13</v>
      </c>
      <c r="C286" s="19" t="s">
        <v>1</v>
      </c>
      <c r="D286" s="19" t="s">
        <v>2</v>
      </c>
      <c r="E286" s="19" t="s">
        <v>9</v>
      </c>
      <c r="F286" s="156" t="s">
        <v>3</v>
      </c>
    </row>
    <row r="287" spans="1:6" x14ac:dyDescent="0.2">
      <c r="A287" s="21"/>
      <c r="B287" s="1" t="s">
        <v>8</v>
      </c>
      <c r="C287" s="2"/>
      <c r="D287" s="2"/>
      <c r="E287" s="2"/>
      <c r="F287" s="160"/>
    </row>
    <row r="288" spans="1:6" ht="22.5" x14ac:dyDescent="0.2">
      <c r="A288" s="54">
        <v>1</v>
      </c>
      <c r="B288" s="55" t="s">
        <v>384</v>
      </c>
      <c r="C288" s="56" t="s">
        <v>242</v>
      </c>
      <c r="D288" s="57">
        <v>0</v>
      </c>
      <c r="E288" s="57">
        <v>0</v>
      </c>
      <c r="F288" s="143">
        <f>D288*E288</f>
        <v>0</v>
      </c>
    </row>
    <row r="289" spans="1:6" x14ac:dyDescent="0.2">
      <c r="A289" s="161">
        <v>2</v>
      </c>
      <c r="B289" s="157" t="s">
        <v>345</v>
      </c>
      <c r="C289" s="158" t="s">
        <v>48</v>
      </c>
      <c r="D289" s="62">
        <v>1</v>
      </c>
      <c r="E289" s="159"/>
      <c r="F289" s="143">
        <f t="shared" ref="F289:F304" si="7">D289*E289</f>
        <v>0</v>
      </c>
    </row>
    <row r="290" spans="1:6" x14ac:dyDescent="0.2">
      <c r="A290" s="161">
        <v>3</v>
      </c>
      <c r="B290" s="157" t="s">
        <v>346</v>
      </c>
      <c r="C290" s="158" t="s">
        <v>10</v>
      </c>
      <c r="D290" s="62">
        <v>1</v>
      </c>
      <c r="E290" s="149"/>
      <c r="F290" s="143">
        <f t="shared" si="7"/>
        <v>0</v>
      </c>
    </row>
    <row r="291" spans="1:6" x14ac:dyDescent="0.2">
      <c r="A291" s="161">
        <v>4</v>
      </c>
      <c r="B291" s="157" t="s">
        <v>347</v>
      </c>
      <c r="C291" s="158" t="s">
        <v>10</v>
      </c>
      <c r="D291" s="62">
        <v>1</v>
      </c>
      <c r="E291" s="149"/>
      <c r="F291" s="143">
        <f t="shared" si="7"/>
        <v>0</v>
      </c>
    </row>
    <row r="292" spans="1:6" x14ac:dyDescent="0.2">
      <c r="A292" s="161">
        <v>5</v>
      </c>
      <c r="B292" s="157" t="s">
        <v>348</v>
      </c>
      <c r="C292" s="158" t="s">
        <v>48</v>
      </c>
      <c r="D292" s="62">
        <v>1</v>
      </c>
      <c r="E292" s="149"/>
      <c r="F292" s="143">
        <f t="shared" si="7"/>
        <v>0</v>
      </c>
    </row>
    <row r="293" spans="1:6" x14ac:dyDescent="0.2">
      <c r="A293" s="161">
        <v>6</v>
      </c>
      <c r="B293" s="157" t="s">
        <v>353</v>
      </c>
      <c r="C293" s="158" t="s">
        <v>48</v>
      </c>
      <c r="D293" s="62">
        <v>1</v>
      </c>
      <c r="E293" s="149"/>
      <c r="F293" s="143">
        <f t="shared" si="7"/>
        <v>0</v>
      </c>
    </row>
    <row r="294" spans="1:6" x14ac:dyDescent="0.2">
      <c r="A294" s="161">
        <v>7</v>
      </c>
      <c r="B294" s="157" t="s">
        <v>349</v>
      </c>
      <c r="C294" s="158" t="s">
        <v>89</v>
      </c>
      <c r="D294" s="62">
        <v>1</v>
      </c>
      <c r="E294" s="149"/>
      <c r="F294" s="143">
        <f t="shared" si="7"/>
        <v>0</v>
      </c>
    </row>
    <row r="295" spans="1:6" x14ac:dyDescent="0.2">
      <c r="A295" s="161">
        <v>8</v>
      </c>
      <c r="B295" s="157" t="s">
        <v>350</v>
      </c>
      <c r="C295" s="158" t="s">
        <v>48</v>
      </c>
      <c r="D295" s="62">
        <v>1</v>
      </c>
      <c r="E295" s="149"/>
      <c r="F295" s="143">
        <f t="shared" si="7"/>
        <v>0</v>
      </c>
    </row>
    <row r="296" spans="1:6" x14ac:dyDescent="0.2">
      <c r="A296" s="161">
        <v>9</v>
      </c>
      <c r="B296" s="157" t="s">
        <v>351</v>
      </c>
      <c r="C296" s="158" t="s">
        <v>48</v>
      </c>
      <c r="D296" s="62">
        <v>1</v>
      </c>
      <c r="E296" s="149"/>
      <c r="F296" s="143">
        <f t="shared" si="7"/>
        <v>0</v>
      </c>
    </row>
    <row r="297" spans="1:6" x14ac:dyDescent="0.2">
      <c r="A297" s="162">
        <v>10</v>
      </c>
      <c r="B297" s="151" t="s">
        <v>28</v>
      </c>
      <c r="C297" s="148" t="s">
        <v>29</v>
      </c>
      <c r="D297" s="62">
        <v>1</v>
      </c>
      <c r="E297" s="149"/>
      <c r="F297" s="143">
        <f t="shared" si="7"/>
        <v>0</v>
      </c>
    </row>
    <row r="298" spans="1:6" x14ac:dyDescent="0.2">
      <c r="A298" s="162">
        <v>11</v>
      </c>
      <c r="B298" s="151" t="s">
        <v>39</v>
      </c>
      <c r="C298" s="148" t="s">
        <v>10</v>
      </c>
      <c r="D298" s="62">
        <v>1</v>
      </c>
      <c r="E298" s="149"/>
      <c r="F298" s="143">
        <f t="shared" si="7"/>
        <v>0</v>
      </c>
    </row>
    <row r="299" spans="1:6" ht="22.5" x14ac:dyDescent="0.2">
      <c r="A299" s="162">
        <v>12</v>
      </c>
      <c r="B299" s="147" t="s">
        <v>352</v>
      </c>
      <c r="C299" s="148" t="s">
        <v>35</v>
      </c>
      <c r="D299" s="62">
        <v>1</v>
      </c>
      <c r="E299" s="159"/>
      <c r="F299" s="143">
        <f t="shared" si="7"/>
        <v>0</v>
      </c>
    </row>
    <row r="300" spans="1:6" x14ac:dyDescent="0.2">
      <c r="A300" s="63">
        <v>13</v>
      </c>
      <c r="B300" s="60" t="s">
        <v>42</v>
      </c>
      <c r="C300" s="158" t="s">
        <v>48</v>
      </c>
      <c r="D300" s="62">
        <v>1</v>
      </c>
      <c r="E300" s="62"/>
      <c r="F300" s="143">
        <f t="shared" si="7"/>
        <v>0</v>
      </c>
    </row>
    <row r="301" spans="1:6" x14ac:dyDescent="0.2">
      <c r="A301" s="63">
        <v>14</v>
      </c>
      <c r="B301" s="60" t="s">
        <v>174</v>
      </c>
      <c r="C301" s="158" t="s">
        <v>48</v>
      </c>
      <c r="D301" s="62">
        <v>1</v>
      </c>
      <c r="E301" s="62"/>
      <c r="F301" s="143">
        <f t="shared" si="7"/>
        <v>0</v>
      </c>
    </row>
    <row r="302" spans="1:6" x14ac:dyDescent="0.2">
      <c r="A302" s="63">
        <v>15</v>
      </c>
      <c r="B302" s="60" t="s">
        <v>175</v>
      </c>
      <c r="C302" s="158" t="s">
        <v>48</v>
      </c>
      <c r="D302" s="62">
        <v>1</v>
      </c>
      <c r="E302" s="62"/>
      <c r="F302" s="143">
        <f t="shared" si="7"/>
        <v>0</v>
      </c>
    </row>
    <row r="303" spans="1:6" x14ac:dyDescent="0.2">
      <c r="A303" s="63">
        <v>16</v>
      </c>
      <c r="B303" s="60" t="s">
        <v>176</v>
      </c>
      <c r="C303" s="158" t="s">
        <v>48</v>
      </c>
      <c r="D303" s="62">
        <v>1</v>
      </c>
      <c r="E303" s="62"/>
      <c r="F303" s="143">
        <f t="shared" si="7"/>
        <v>0</v>
      </c>
    </row>
    <row r="304" spans="1:6" x14ac:dyDescent="0.2">
      <c r="A304" s="63">
        <v>17</v>
      </c>
      <c r="B304" s="60" t="s">
        <v>177</v>
      </c>
      <c r="C304" s="158" t="s">
        <v>48</v>
      </c>
      <c r="D304" s="62">
        <v>1</v>
      </c>
      <c r="E304" s="62"/>
      <c r="F304" s="143">
        <f t="shared" si="7"/>
        <v>0</v>
      </c>
    </row>
    <row r="305" spans="1:6" x14ac:dyDescent="0.2">
      <c r="A305" s="24"/>
      <c r="B305" s="8" t="s">
        <v>31</v>
      </c>
      <c r="C305" s="9"/>
      <c r="D305" s="10"/>
      <c r="E305" s="10"/>
      <c r="F305" s="287">
        <f>SUM(F288:F304)</f>
        <v>0</v>
      </c>
    </row>
    <row r="306" spans="1:6" x14ac:dyDescent="0.2">
      <c r="A306" s="26"/>
      <c r="B306" s="5"/>
      <c r="C306" s="6"/>
      <c r="D306" s="7"/>
      <c r="E306" s="7"/>
      <c r="F306" s="27"/>
    </row>
    <row r="307" spans="1:6" x14ac:dyDescent="0.2">
      <c r="A307" s="21"/>
      <c r="B307" s="4" t="s">
        <v>27</v>
      </c>
      <c r="C307" s="2"/>
      <c r="D307" s="3"/>
      <c r="E307" s="3"/>
      <c r="F307" s="58"/>
    </row>
    <row r="308" spans="1:6" ht="33.75" x14ac:dyDescent="0.2">
      <c r="A308" s="54">
        <v>1</v>
      </c>
      <c r="B308" s="55" t="s">
        <v>387</v>
      </c>
      <c r="C308" s="56" t="s">
        <v>242</v>
      </c>
      <c r="D308" s="57">
        <v>0</v>
      </c>
      <c r="E308" s="57">
        <v>0</v>
      </c>
      <c r="F308" s="143">
        <f>E308*D308</f>
        <v>0</v>
      </c>
    </row>
    <row r="309" spans="1:6" x14ac:dyDescent="0.2">
      <c r="A309" s="24"/>
      <c r="B309" s="122" t="s">
        <v>30</v>
      </c>
      <c r="C309" s="9"/>
      <c r="D309" s="10"/>
      <c r="E309" s="121"/>
      <c r="F309" s="118">
        <f>F308</f>
        <v>0</v>
      </c>
    </row>
    <row r="310" spans="1:6" x14ac:dyDescent="0.2">
      <c r="A310" s="114"/>
      <c r="B310" s="115" t="s">
        <v>166</v>
      </c>
      <c r="C310" s="116"/>
      <c r="D310" s="117"/>
      <c r="E310" s="117"/>
      <c r="F310" s="135"/>
    </row>
    <row r="311" spans="1:6" ht="23.25" thickBot="1" x14ac:dyDescent="0.25">
      <c r="A311" s="132">
        <v>1</v>
      </c>
      <c r="B311" s="55" t="s">
        <v>386</v>
      </c>
      <c r="C311" s="56" t="s">
        <v>242</v>
      </c>
      <c r="D311" s="57">
        <v>0</v>
      </c>
      <c r="E311" s="57">
        <v>0</v>
      </c>
      <c r="F311" s="143">
        <f>E311*D311</f>
        <v>0</v>
      </c>
    </row>
    <row r="312" spans="1:6" ht="13.5" thickBot="1" x14ac:dyDescent="0.25">
      <c r="A312" s="24"/>
      <c r="B312" s="8" t="s">
        <v>171</v>
      </c>
      <c r="C312" s="9"/>
      <c r="D312" s="10"/>
      <c r="E312" s="121"/>
      <c r="F312" s="163">
        <f>F311</f>
        <v>0</v>
      </c>
    </row>
    <row r="313" spans="1:6" ht="13.5" thickBot="1" x14ac:dyDescent="0.25">
      <c r="A313" s="11"/>
      <c r="B313" s="12" t="s">
        <v>3</v>
      </c>
      <c r="C313" s="13"/>
      <c r="D313" s="14"/>
      <c r="E313" s="74"/>
      <c r="F313" s="288">
        <f>F305+F309+F312</f>
        <v>0</v>
      </c>
    </row>
    <row r="314" spans="1:6" x14ac:dyDescent="0.2">
      <c r="A314" s="69"/>
      <c r="B314" s="68"/>
      <c r="C314" s="69"/>
      <c r="D314" s="71"/>
      <c r="E314" s="72"/>
      <c r="F314" s="73"/>
    </row>
    <row r="315" spans="1:6" ht="25.5" x14ac:dyDescent="0.2">
      <c r="A315" s="69" t="s">
        <v>37</v>
      </c>
      <c r="B315" s="145" t="s">
        <v>314</v>
      </c>
      <c r="C315" s="69"/>
      <c r="D315" s="71"/>
      <c r="E315" s="72"/>
      <c r="F315" s="73"/>
    </row>
    <row r="316" spans="1:6" x14ac:dyDescent="0.2">
      <c r="A316" s="69"/>
      <c r="B316" s="68"/>
      <c r="C316" s="69"/>
      <c r="D316" s="71"/>
      <c r="E316" s="72"/>
      <c r="F316" s="73"/>
    </row>
    <row r="317" spans="1:6" x14ac:dyDescent="0.2">
      <c r="A317" s="69"/>
      <c r="B317" s="68"/>
      <c r="C317" s="69"/>
      <c r="D317" s="71"/>
      <c r="E317" s="72"/>
    </row>
    <row r="319" spans="1:6" ht="16.5" thickBot="1" x14ac:dyDescent="0.3">
      <c r="A319" s="414"/>
      <c r="B319" s="414"/>
      <c r="C319" s="414"/>
      <c r="D319" s="414"/>
      <c r="E319" s="414"/>
      <c r="F319" s="414"/>
    </row>
    <row r="320" spans="1:6" ht="15.75" x14ac:dyDescent="0.25">
      <c r="A320" s="76"/>
      <c r="B320" s="28"/>
      <c r="C320" s="66"/>
      <c r="D320" s="66"/>
      <c r="E320" s="66"/>
      <c r="F320" s="67"/>
    </row>
    <row r="321" spans="1:6" ht="13.5" thickBot="1" x14ac:dyDescent="0.25">
      <c r="A321" s="77"/>
      <c r="B321" s="78"/>
      <c r="C321" s="78"/>
      <c r="D321" s="78"/>
      <c r="E321" s="78"/>
      <c r="F321" s="79"/>
    </row>
    <row r="322" spans="1:6" ht="25.5" x14ac:dyDescent="0.2">
      <c r="A322" s="17" t="s">
        <v>0</v>
      </c>
      <c r="B322" s="18" t="s">
        <v>13</v>
      </c>
      <c r="C322" s="19" t="s">
        <v>1</v>
      </c>
      <c r="D322" s="19" t="s">
        <v>2</v>
      </c>
      <c r="E322" s="19" t="s">
        <v>9</v>
      </c>
      <c r="F322" s="20" t="s">
        <v>3</v>
      </c>
    </row>
    <row r="323" spans="1:6" x14ac:dyDescent="0.2">
      <c r="A323" s="21"/>
      <c r="B323" s="4" t="s">
        <v>27</v>
      </c>
      <c r="C323" s="2"/>
      <c r="D323" s="3"/>
      <c r="E323" s="3"/>
      <c r="F323" s="23"/>
    </row>
    <row r="324" spans="1:6" x14ac:dyDescent="0.2">
      <c r="A324" s="54">
        <v>1</v>
      </c>
      <c r="B324" s="55" t="s">
        <v>674</v>
      </c>
      <c r="C324" s="56" t="s">
        <v>16</v>
      </c>
      <c r="D324" s="57">
        <v>1</v>
      </c>
      <c r="E324" s="57"/>
      <c r="F324" s="58">
        <f t="shared" ref="F324:F329" si="8">D324*E324</f>
        <v>0</v>
      </c>
    </row>
    <row r="325" spans="1:6" x14ac:dyDescent="0.2">
      <c r="A325" s="54">
        <v>2</v>
      </c>
      <c r="B325" s="65" t="s">
        <v>675</v>
      </c>
      <c r="C325" s="56" t="s">
        <v>4</v>
      </c>
      <c r="D325" s="57">
        <v>1</v>
      </c>
      <c r="E325" s="57"/>
      <c r="F325" s="58">
        <f t="shared" si="8"/>
        <v>0</v>
      </c>
    </row>
    <row r="326" spans="1:6" ht="22.5" x14ac:dyDescent="0.2">
      <c r="A326" s="54">
        <v>3</v>
      </c>
      <c r="B326" s="55" t="s">
        <v>676</v>
      </c>
      <c r="C326" s="56" t="s">
        <v>16</v>
      </c>
      <c r="D326" s="57">
        <v>1</v>
      </c>
      <c r="E326" s="57"/>
      <c r="F326" s="58">
        <f t="shared" si="8"/>
        <v>0</v>
      </c>
    </row>
    <row r="327" spans="1:6" x14ac:dyDescent="0.2">
      <c r="A327" s="54">
        <v>4</v>
      </c>
      <c r="B327" s="65" t="s">
        <v>677</v>
      </c>
      <c r="C327" s="56" t="s">
        <v>4</v>
      </c>
      <c r="D327" s="57">
        <v>1</v>
      </c>
      <c r="E327" s="57"/>
      <c r="F327" s="58">
        <f t="shared" si="8"/>
        <v>0</v>
      </c>
    </row>
    <row r="328" spans="1:6" x14ac:dyDescent="0.2">
      <c r="A328" s="54">
        <v>5</v>
      </c>
      <c r="B328" s="65" t="s">
        <v>678</v>
      </c>
      <c r="C328" s="56" t="s">
        <v>4</v>
      </c>
      <c r="D328" s="57">
        <v>1</v>
      </c>
      <c r="E328" s="57"/>
      <c r="F328" s="58">
        <f t="shared" si="8"/>
        <v>0</v>
      </c>
    </row>
    <row r="329" spans="1:6" x14ac:dyDescent="0.2">
      <c r="A329" s="54">
        <v>6</v>
      </c>
      <c r="B329" s="59" t="s">
        <v>679</v>
      </c>
      <c r="C329" s="56" t="s">
        <v>4</v>
      </c>
      <c r="D329" s="57">
        <v>1</v>
      </c>
      <c r="E329" s="57"/>
      <c r="F329" s="58">
        <f t="shared" si="8"/>
        <v>0</v>
      </c>
    </row>
    <row r="330" spans="1:6" x14ac:dyDescent="0.2">
      <c r="A330" s="24"/>
      <c r="B330" s="122" t="s">
        <v>30</v>
      </c>
      <c r="C330" s="9"/>
      <c r="D330" s="10"/>
      <c r="E330" s="121"/>
      <c r="F330" s="25">
        <f>SUM(F324:F329)</f>
        <v>0</v>
      </c>
    </row>
    <row r="331" spans="1:6" x14ac:dyDescent="0.2">
      <c r="A331" s="114"/>
      <c r="B331" s="115"/>
      <c r="C331" s="116"/>
      <c r="D331" s="117"/>
      <c r="E331" s="117"/>
      <c r="F331" s="118"/>
    </row>
    <row r="332" spans="1:6" x14ac:dyDescent="0.2">
      <c r="A332" s="114"/>
      <c r="B332" s="115" t="s">
        <v>166</v>
      </c>
      <c r="C332" s="116"/>
      <c r="D332" s="117"/>
      <c r="E332" s="117"/>
      <c r="F332" s="118"/>
    </row>
    <row r="333" spans="1:6" ht="22.5" x14ac:dyDescent="0.2">
      <c r="A333" s="132">
        <v>1</v>
      </c>
      <c r="B333" s="55" t="s">
        <v>680</v>
      </c>
      <c r="C333" s="56" t="s">
        <v>16</v>
      </c>
      <c r="D333" s="57">
        <v>1</v>
      </c>
      <c r="E333" s="57"/>
      <c r="F333" s="58">
        <f>D333*E333</f>
        <v>0</v>
      </c>
    </row>
    <row r="334" spans="1:6" ht="13.5" thickBot="1" x14ac:dyDescent="0.25">
      <c r="A334" s="24"/>
      <c r="B334" s="8" t="s">
        <v>171</v>
      </c>
      <c r="C334" s="9"/>
      <c r="D334" s="10"/>
      <c r="E334" s="121"/>
      <c r="F334" s="144">
        <f>F333</f>
        <v>0</v>
      </c>
    </row>
    <row r="335" spans="1:6" ht="13.5" thickBot="1" x14ac:dyDescent="0.25">
      <c r="A335" s="136"/>
      <c r="B335" s="12" t="s">
        <v>3</v>
      </c>
      <c r="C335" s="13"/>
      <c r="D335" s="14"/>
      <c r="E335" s="15"/>
      <c r="F335" s="16">
        <f>F330+F334</f>
        <v>0</v>
      </c>
    </row>
    <row r="337" spans="1:2" ht="25.5" x14ac:dyDescent="0.2">
      <c r="A337" s="69" t="s">
        <v>37</v>
      </c>
      <c r="B337" s="145" t="s">
        <v>314</v>
      </c>
    </row>
  </sheetData>
  <protectedRanges>
    <protectedRange sqref="C82:C83 B79:C80" name="Oblast1_1"/>
    <protectedRange sqref="B82:B83" name="Oblast1_1_1_2"/>
    <protectedRange sqref="C242 B236:C241" name="Oblast1_1_1"/>
    <protectedRange sqref="B247:C258 B259:B266 C259:C264" name="Oblast1_1_2"/>
    <protectedRange sqref="B271" name="Oblast1_1_3"/>
    <protectedRange sqref="A295 C295 A289:C294 A296:C299 C300:C304 E289:E299" name="Oblast1_25_2"/>
    <protectedRange sqref="B295" name="Oblast1_2_3_2"/>
  </protectedRanges>
  <mergeCells count="7">
    <mergeCell ref="A2:F2"/>
    <mergeCell ref="A319:F319"/>
    <mergeCell ref="A283:E283"/>
    <mergeCell ref="A211:F211"/>
    <mergeCell ref="A230:E230"/>
    <mergeCell ref="B161:G161"/>
    <mergeCell ref="A103:E103"/>
  </mergeCells>
  <phoneticPr fontId="5" type="noConversion"/>
  <pageMargins left="0.39370078740157483" right="0.39370078740157483" top="0.78740157480314965" bottom="0.78740157480314965" header="0.51181102362204722" footer="0.51181102362204722"/>
  <pageSetup paperSize="9" scale="85" orientation="portrait" r:id="rId1"/>
  <headerFooter alignWithMargins="0">
    <oddHeader>&amp;L036/19/OCN Opravy vad produktovodů&amp;RPříloha 2 - Cenová nabídka - položkový rozpočet</oddHeader>
    <oddFooter>&amp;CStránka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71A0C-6A8C-429F-9139-1E2997DC7D62}">
  <dimension ref="A2:F94"/>
  <sheetViews>
    <sheetView showRuler="0" topLeftCell="A55" zoomScaleNormal="100" workbookViewId="0">
      <selection activeCell="A92" sqref="A92:F92"/>
    </sheetView>
  </sheetViews>
  <sheetFormatPr defaultRowHeight="12.75" x14ac:dyDescent="0.2"/>
  <cols>
    <col min="2" max="2" width="38.42578125" customWidth="1"/>
    <col min="3" max="3" width="8.85546875" customWidth="1"/>
    <col min="4" max="4" width="12.5703125" customWidth="1"/>
    <col min="5" max="5" width="11.140625" customWidth="1"/>
    <col min="6" max="6" width="14.140625" customWidth="1"/>
  </cols>
  <sheetData>
    <row r="2" spans="1:6" ht="15.75" x14ac:dyDescent="0.25">
      <c r="A2" s="419" t="s">
        <v>59</v>
      </c>
      <c r="B2" s="420"/>
      <c r="C2" s="420"/>
      <c r="D2" s="420"/>
      <c r="E2" s="420"/>
      <c r="F2" s="420"/>
    </row>
    <row r="3" spans="1:6" ht="13.5" thickBot="1" x14ac:dyDescent="0.25">
      <c r="A3" s="81"/>
      <c r="B3" s="81"/>
      <c r="C3" s="81"/>
      <c r="D3" s="81"/>
      <c r="E3" s="81"/>
      <c r="F3" s="81"/>
    </row>
    <row r="4" spans="1:6" ht="13.5" thickTop="1" x14ac:dyDescent="0.2">
      <c r="A4" s="341" t="s">
        <v>43</v>
      </c>
      <c r="B4" s="342" t="s">
        <v>44</v>
      </c>
      <c r="C4" s="342" t="s">
        <v>1</v>
      </c>
      <c r="D4" s="342" t="s">
        <v>2</v>
      </c>
      <c r="E4" s="342" t="s">
        <v>45</v>
      </c>
      <c r="F4" s="343" t="s">
        <v>36</v>
      </c>
    </row>
    <row r="5" spans="1:6" x14ac:dyDescent="0.2">
      <c r="A5" s="344"/>
      <c r="B5" s="345" t="s">
        <v>8</v>
      </c>
      <c r="C5" s="346"/>
      <c r="D5" s="347"/>
      <c r="E5" s="347"/>
      <c r="F5" s="348"/>
    </row>
    <row r="6" spans="1:6" x14ac:dyDescent="0.2">
      <c r="A6" s="174">
        <v>1</v>
      </c>
      <c r="B6" s="177" t="s">
        <v>17</v>
      </c>
      <c r="C6" s="175" t="s">
        <v>48</v>
      </c>
      <c r="D6" s="166">
        <v>1</v>
      </c>
      <c r="E6" s="166"/>
      <c r="F6" s="167">
        <f>D6*E6</f>
        <v>0</v>
      </c>
    </row>
    <row r="7" spans="1:6" x14ac:dyDescent="0.2">
      <c r="A7" s="174">
        <v>2</v>
      </c>
      <c r="B7" s="177" t="s">
        <v>184</v>
      </c>
      <c r="C7" s="175" t="s">
        <v>16</v>
      </c>
      <c r="D7" s="166">
        <v>1</v>
      </c>
      <c r="E7" s="166"/>
      <c r="F7" s="167">
        <f t="shared" ref="F7:F28" si="0">D7*E7</f>
        <v>0</v>
      </c>
    </row>
    <row r="8" spans="1:6" x14ac:dyDescent="0.2">
      <c r="A8" s="174">
        <v>3</v>
      </c>
      <c r="B8" s="177" t="s">
        <v>22</v>
      </c>
      <c r="C8" s="175" t="s">
        <v>10</v>
      </c>
      <c r="D8" s="166">
        <v>1</v>
      </c>
      <c r="E8" s="166"/>
      <c r="F8" s="167">
        <f t="shared" si="0"/>
        <v>0</v>
      </c>
    </row>
    <row r="9" spans="1:6" x14ac:dyDescent="0.2">
      <c r="A9" s="174">
        <v>4</v>
      </c>
      <c r="B9" s="177" t="s">
        <v>185</v>
      </c>
      <c r="C9" s="175" t="s">
        <v>10</v>
      </c>
      <c r="D9" s="166">
        <v>1</v>
      </c>
      <c r="E9" s="166"/>
      <c r="F9" s="167">
        <f t="shared" si="0"/>
        <v>0</v>
      </c>
    </row>
    <row r="10" spans="1:6" x14ac:dyDescent="0.2">
      <c r="A10" s="174">
        <v>5</v>
      </c>
      <c r="B10" s="177" t="s">
        <v>23</v>
      </c>
      <c r="C10" s="175" t="s">
        <v>10</v>
      </c>
      <c r="D10" s="166">
        <v>1</v>
      </c>
      <c r="E10" s="166"/>
      <c r="F10" s="167">
        <f t="shared" si="0"/>
        <v>0</v>
      </c>
    </row>
    <row r="11" spans="1:6" x14ac:dyDescent="0.2">
      <c r="A11" s="174">
        <v>6</v>
      </c>
      <c r="B11" s="177" t="s">
        <v>188</v>
      </c>
      <c r="C11" s="175" t="s">
        <v>35</v>
      </c>
      <c r="D11" s="166">
        <v>1</v>
      </c>
      <c r="E11" s="166"/>
      <c r="F11" s="167">
        <f t="shared" si="0"/>
        <v>0</v>
      </c>
    </row>
    <row r="12" spans="1:6" x14ac:dyDescent="0.2">
      <c r="A12" s="174">
        <v>7</v>
      </c>
      <c r="B12" s="177" t="s">
        <v>354</v>
      </c>
      <c r="C12" s="175" t="s">
        <v>35</v>
      </c>
      <c r="D12" s="166">
        <v>1</v>
      </c>
      <c r="E12" s="166"/>
      <c r="F12" s="167">
        <f t="shared" si="0"/>
        <v>0</v>
      </c>
    </row>
    <row r="13" spans="1:6" x14ac:dyDescent="0.2">
      <c r="A13" s="174">
        <v>8</v>
      </c>
      <c r="B13" s="177" t="s">
        <v>46</v>
      </c>
      <c r="C13" s="175" t="s">
        <v>10</v>
      </c>
      <c r="D13" s="166">
        <v>1</v>
      </c>
      <c r="E13" s="166"/>
      <c r="F13" s="167">
        <f t="shared" si="0"/>
        <v>0</v>
      </c>
    </row>
    <row r="14" spans="1:6" x14ac:dyDescent="0.2">
      <c r="A14" s="174">
        <v>9</v>
      </c>
      <c r="B14" s="177" t="s">
        <v>189</v>
      </c>
      <c r="C14" s="175" t="s">
        <v>10</v>
      </c>
      <c r="D14" s="166">
        <v>1</v>
      </c>
      <c r="E14" s="166"/>
      <c r="F14" s="167">
        <f t="shared" si="0"/>
        <v>0</v>
      </c>
    </row>
    <row r="15" spans="1:6" x14ac:dyDescent="0.2">
      <c r="A15" s="174">
        <v>10</v>
      </c>
      <c r="B15" s="177" t="s">
        <v>187</v>
      </c>
      <c r="C15" s="175" t="s">
        <v>10</v>
      </c>
      <c r="D15" s="166">
        <v>1</v>
      </c>
      <c r="E15" s="166"/>
      <c r="F15" s="167">
        <f t="shared" si="0"/>
        <v>0</v>
      </c>
    </row>
    <row r="16" spans="1:6" x14ac:dyDescent="0.2">
      <c r="A16" s="174">
        <v>11</v>
      </c>
      <c r="B16" s="165" t="s">
        <v>14</v>
      </c>
      <c r="C16" s="175" t="s">
        <v>10</v>
      </c>
      <c r="D16" s="166">
        <v>1</v>
      </c>
      <c r="E16" s="166"/>
      <c r="F16" s="167">
        <f t="shared" si="0"/>
        <v>0</v>
      </c>
    </row>
    <row r="17" spans="1:6" ht="22.5" x14ac:dyDescent="0.2">
      <c r="A17" s="174">
        <v>12</v>
      </c>
      <c r="B17" s="177" t="s">
        <v>662</v>
      </c>
      <c r="C17" s="175" t="s">
        <v>48</v>
      </c>
      <c r="D17" s="166">
        <v>1</v>
      </c>
      <c r="E17" s="166"/>
      <c r="F17" s="167">
        <f t="shared" si="0"/>
        <v>0</v>
      </c>
    </row>
    <row r="18" spans="1:6" x14ac:dyDescent="0.2">
      <c r="A18" s="174">
        <v>13</v>
      </c>
      <c r="B18" s="165" t="s">
        <v>26</v>
      </c>
      <c r="C18" s="175" t="s">
        <v>5</v>
      </c>
      <c r="D18" s="166">
        <v>1</v>
      </c>
      <c r="E18" s="166"/>
      <c r="F18" s="167">
        <f t="shared" si="0"/>
        <v>0</v>
      </c>
    </row>
    <row r="19" spans="1:6" x14ac:dyDescent="0.2">
      <c r="A19" s="174">
        <v>14</v>
      </c>
      <c r="B19" s="165" t="s">
        <v>162</v>
      </c>
      <c r="C19" s="175" t="s">
        <v>10</v>
      </c>
      <c r="D19" s="166">
        <v>1</v>
      </c>
      <c r="E19" s="166"/>
      <c r="F19" s="167">
        <f t="shared" si="0"/>
        <v>0</v>
      </c>
    </row>
    <row r="20" spans="1:6" x14ac:dyDescent="0.2">
      <c r="A20" s="174">
        <v>15</v>
      </c>
      <c r="B20" s="165" t="s">
        <v>15</v>
      </c>
      <c r="C20" s="175" t="s">
        <v>10</v>
      </c>
      <c r="D20" s="166">
        <v>1</v>
      </c>
      <c r="E20" s="166"/>
      <c r="F20" s="167">
        <f t="shared" si="0"/>
        <v>0</v>
      </c>
    </row>
    <row r="21" spans="1:6" x14ac:dyDescent="0.2">
      <c r="A21" s="174">
        <v>16</v>
      </c>
      <c r="B21" s="176" t="s">
        <v>11</v>
      </c>
      <c r="C21" s="175" t="s">
        <v>16</v>
      </c>
      <c r="D21" s="166">
        <v>1</v>
      </c>
      <c r="E21" s="166"/>
      <c r="F21" s="167">
        <f t="shared" si="0"/>
        <v>0</v>
      </c>
    </row>
    <row r="22" spans="1:6" x14ac:dyDescent="0.2">
      <c r="A22" s="174">
        <v>17</v>
      </c>
      <c r="B22" s="176" t="s">
        <v>24</v>
      </c>
      <c r="C22" s="175" t="s">
        <v>16</v>
      </c>
      <c r="D22" s="166">
        <v>1</v>
      </c>
      <c r="E22" s="166"/>
      <c r="F22" s="167">
        <f t="shared" si="0"/>
        <v>0</v>
      </c>
    </row>
    <row r="23" spans="1:6" x14ac:dyDescent="0.2">
      <c r="A23" s="174">
        <v>18</v>
      </c>
      <c r="B23" s="176" t="s">
        <v>28</v>
      </c>
      <c r="C23" s="175" t="s">
        <v>29</v>
      </c>
      <c r="D23" s="166">
        <v>1</v>
      </c>
      <c r="E23" s="166"/>
      <c r="F23" s="167">
        <f t="shared" si="0"/>
        <v>0</v>
      </c>
    </row>
    <row r="24" spans="1:6" x14ac:dyDescent="0.2">
      <c r="A24" s="174">
        <v>19</v>
      </c>
      <c r="B24" s="176" t="s">
        <v>159</v>
      </c>
      <c r="C24" s="175" t="s">
        <v>10</v>
      </c>
      <c r="D24" s="166">
        <v>1</v>
      </c>
      <c r="E24" s="166"/>
      <c r="F24" s="167">
        <f t="shared" si="0"/>
        <v>0</v>
      </c>
    </row>
    <row r="25" spans="1:6" x14ac:dyDescent="0.2">
      <c r="A25" s="174">
        <v>20</v>
      </c>
      <c r="B25" s="176" t="s">
        <v>163</v>
      </c>
      <c r="C25" s="175" t="s">
        <v>48</v>
      </c>
      <c r="D25" s="166">
        <v>1</v>
      </c>
      <c r="E25" s="166"/>
      <c r="F25" s="167">
        <f t="shared" si="0"/>
        <v>0</v>
      </c>
    </row>
    <row r="26" spans="1:6" ht="22.5" x14ac:dyDescent="0.2">
      <c r="A26" s="174">
        <v>21</v>
      </c>
      <c r="B26" s="177" t="s">
        <v>355</v>
      </c>
      <c r="C26" s="175" t="s">
        <v>48</v>
      </c>
      <c r="D26" s="166">
        <v>1</v>
      </c>
      <c r="E26" s="166"/>
      <c r="F26" s="167">
        <f t="shared" si="0"/>
        <v>0</v>
      </c>
    </row>
    <row r="27" spans="1:6" x14ac:dyDescent="0.2">
      <c r="A27" s="174">
        <v>22</v>
      </c>
      <c r="B27" s="176" t="s">
        <v>165</v>
      </c>
      <c r="C27" s="175" t="s">
        <v>48</v>
      </c>
      <c r="D27" s="166">
        <v>1</v>
      </c>
      <c r="E27" s="166"/>
      <c r="F27" s="167">
        <f t="shared" si="0"/>
        <v>0</v>
      </c>
    </row>
    <row r="28" spans="1:6" x14ac:dyDescent="0.2">
      <c r="A28" s="174">
        <v>23</v>
      </c>
      <c r="B28" s="176" t="s">
        <v>12</v>
      </c>
      <c r="C28" s="175" t="s">
        <v>6</v>
      </c>
      <c r="D28" s="166">
        <v>1</v>
      </c>
      <c r="E28" s="166"/>
      <c r="F28" s="167">
        <f t="shared" si="0"/>
        <v>0</v>
      </c>
    </row>
    <row r="29" spans="1:6" x14ac:dyDescent="0.2">
      <c r="A29" s="349"/>
      <c r="B29" s="350" t="s">
        <v>31</v>
      </c>
      <c r="C29" s="351"/>
      <c r="D29" s="352"/>
      <c r="E29" s="352"/>
      <c r="F29" s="353">
        <f>SUM(F6:F28)</f>
        <v>0</v>
      </c>
    </row>
    <row r="30" spans="1:6" x14ac:dyDescent="0.2">
      <c r="A30" s="230"/>
      <c r="B30" s="231"/>
      <c r="C30" s="232"/>
      <c r="D30" s="233"/>
      <c r="E30" s="233"/>
      <c r="F30" s="234"/>
    </row>
    <row r="31" spans="1:6" x14ac:dyDescent="0.2">
      <c r="A31" s="218"/>
      <c r="B31" s="219" t="s">
        <v>47</v>
      </c>
      <c r="C31" s="220"/>
      <c r="D31" s="221"/>
      <c r="E31" s="221"/>
      <c r="F31" s="222"/>
    </row>
    <row r="32" spans="1:6" x14ac:dyDescent="0.2">
      <c r="A32" s="174">
        <v>1</v>
      </c>
      <c r="B32" s="228" t="s">
        <v>356</v>
      </c>
      <c r="C32" s="175" t="s">
        <v>16</v>
      </c>
      <c r="D32" s="166">
        <v>1</v>
      </c>
      <c r="E32" s="166"/>
      <c r="F32" s="229">
        <f>D32*E32</f>
        <v>0</v>
      </c>
    </row>
    <row r="33" spans="1:6" ht="33.75" x14ac:dyDescent="0.2">
      <c r="A33" s="174">
        <v>2</v>
      </c>
      <c r="B33" s="165" t="s">
        <v>357</v>
      </c>
      <c r="C33" s="175" t="s">
        <v>35</v>
      </c>
      <c r="D33" s="166">
        <v>1</v>
      </c>
      <c r="E33" s="166"/>
      <c r="F33" s="229">
        <f>D33*E33</f>
        <v>0</v>
      </c>
    </row>
    <row r="34" spans="1:6" x14ac:dyDescent="0.2">
      <c r="A34" s="174">
        <v>3</v>
      </c>
      <c r="B34" s="165" t="s">
        <v>178</v>
      </c>
      <c r="C34" s="175" t="s">
        <v>4</v>
      </c>
      <c r="D34" s="166">
        <v>1</v>
      </c>
      <c r="E34" s="166"/>
      <c r="F34" s="229">
        <f>D34*E34</f>
        <v>0</v>
      </c>
    </row>
    <row r="35" spans="1:6" x14ac:dyDescent="0.2">
      <c r="A35" s="174">
        <v>4</v>
      </c>
      <c r="B35" s="165" t="s">
        <v>179</v>
      </c>
      <c r="C35" s="175" t="s">
        <v>35</v>
      </c>
      <c r="D35" s="166">
        <v>1</v>
      </c>
      <c r="E35" s="166"/>
      <c r="F35" s="229">
        <f>D35*E35</f>
        <v>0</v>
      </c>
    </row>
    <row r="36" spans="1:6" x14ac:dyDescent="0.2">
      <c r="A36" s="349"/>
      <c r="B36" s="350" t="s">
        <v>358</v>
      </c>
      <c r="C36" s="351"/>
      <c r="D36" s="352"/>
      <c r="E36" s="352"/>
      <c r="F36" s="353">
        <f>SUM(F32:F35)</f>
        <v>0</v>
      </c>
    </row>
    <row r="37" spans="1:6" x14ac:dyDescent="0.2">
      <c r="A37" s="230"/>
      <c r="B37" s="231"/>
      <c r="C37" s="232"/>
      <c r="D37" s="233"/>
      <c r="E37" s="233"/>
      <c r="F37" s="234"/>
    </row>
    <row r="38" spans="1:6" x14ac:dyDescent="0.2">
      <c r="A38" s="218"/>
      <c r="B38" s="219" t="s">
        <v>359</v>
      </c>
      <c r="C38" s="220"/>
      <c r="D38" s="221"/>
      <c r="E38" s="221"/>
      <c r="F38" s="222"/>
    </row>
    <row r="39" spans="1:6" ht="22.5" x14ac:dyDescent="0.2">
      <c r="A39" s="174"/>
      <c r="B39" s="165" t="s">
        <v>369</v>
      </c>
      <c r="C39" s="175"/>
      <c r="D39" s="166"/>
      <c r="E39" s="166"/>
      <c r="F39" s="167"/>
    </row>
    <row r="40" spans="1:6" ht="22.5" x14ac:dyDescent="0.2">
      <c r="A40" s="174">
        <v>1</v>
      </c>
      <c r="B40" s="165" t="s">
        <v>360</v>
      </c>
      <c r="C40" s="175" t="s">
        <v>4</v>
      </c>
      <c r="D40" s="166">
        <v>1</v>
      </c>
      <c r="E40" s="166"/>
      <c r="F40" s="167">
        <f>D40*E40</f>
        <v>0</v>
      </c>
    </row>
    <row r="41" spans="1:6" x14ac:dyDescent="0.2">
      <c r="A41" s="174">
        <v>2</v>
      </c>
      <c r="B41" s="165" t="s">
        <v>361</v>
      </c>
      <c r="C41" s="175" t="s">
        <v>4</v>
      </c>
      <c r="D41" s="166">
        <v>1</v>
      </c>
      <c r="E41" s="166"/>
      <c r="F41" s="167">
        <f t="shared" ref="F41:F67" si="1">D41*E41</f>
        <v>0</v>
      </c>
    </row>
    <row r="42" spans="1:6" x14ac:dyDescent="0.2">
      <c r="A42" s="174">
        <v>3</v>
      </c>
      <c r="B42" s="165" t="s">
        <v>362</v>
      </c>
      <c r="C42" s="175" t="s">
        <v>10</v>
      </c>
      <c r="D42" s="166">
        <v>1</v>
      </c>
      <c r="E42" s="166"/>
      <c r="F42" s="167">
        <f t="shared" si="1"/>
        <v>0</v>
      </c>
    </row>
    <row r="43" spans="1:6" x14ac:dyDescent="0.2">
      <c r="A43" s="174">
        <v>4</v>
      </c>
      <c r="B43" s="165" t="s">
        <v>363</v>
      </c>
      <c r="C43" s="175" t="s">
        <v>48</v>
      </c>
      <c r="D43" s="166">
        <v>1</v>
      </c>
      <c r="E43" s="166"/>
      <c r="F43" s="167">
        <f t="shared" si="1"/>
        <v>0</v>
      </c>
    </row>
    <row r="44" spans="1:6" x14ac:dyDescent="0.2">
      <c r="A44" s="174">
        <v>5</v>
      </c>
      <c r="B44" s="165" t="s">
        <v>364</v>
      </c>
      <c r="C44" s="175" t="s">
        <v>48</v>
      </c>
      <c r="D44" s="166">
        <v>1</v>
      </c>
      <c r="E44" s="166"/>
      <c r="F44" s="167">
        <f t="shared" si="1"/>
        <v>0</v>
      </c>
    </row>
    <row r="45" spans="1:6" x14ac:dyDescent="0.2">
      <c r="A45" s="174">
        <v>6</v>
      </c>
      <c r="B45" s="165" t="s">
        <v>365</v>
      </c>
      <c r="C45" s="175" t="s">
        <v>48</v>
      </c>
      <c r="D45" s="166">
        <v>1</v>
      </c>
      <c r="E45" s="166"/>
      <c r="F45" s="167">
        <f t="shared" si="1"/>
        <v>0</v>
      </c>
    </row>
    <row r="46" spans="1:6" x14ac:dyDescent="0.2">
      <c r="A46" s="174">
        <v>7</v>
      </c>
      <c r="B46" s="165" t="s">
        <v>366</v>
      </c>
      <c r="C46" s="175" t="s">
        <v>35</v>
      </c>
      <c r="D46" s="166">
        <v>1</v>
      </c>
      <c r="E46" s="166"/>
      <c r="F46" s="167">
        <f t="shared" si="1"/>
        <v>0</v>
      </c>
    </row>
    <row r="47" spans="1:6" x14ac:dyDescent="0.2">
      <c r="A47" s="174">
        <v>8</v>
      </c>
      <c r="B47" s="165" t="s">
        <v>367</v>
      </c>
      <c r="C47" s="175" t="s">
        <v>35</v>
      </c>
      <c r="D47" s="166">
        <v>1</v>
      </c>
      <c r="E47" s="166"/>
      <c r="F47" s="167">
        <f t="shared" si="1"/>
        <v>0</v>
      </c>
    </row>
    <row r="48" spans="1:6" x14ac:dyDescent="0.2">
      <c r="A48" s="174">
        <v>9</v>
      </c>
      <c r="B48" s="165" t="s">
        <v>368</v>
      </c>
      <c r="C48" s="175" t="s">
        <v>4</v>
      </c>
      <c r="D48" s="166">
        <v>1</v>
      </c>
      <c r="E48" s="166"/>
      <c r="F48" s="167">
        <f t="shared" si="1"/>
        <v>0</v>
      </c>
    </row>
    <row r="49" spans="1:6" x14ac:dyDescent="0.2">
      <c r="A49" s="174">
        <v>10</v>
      </c>
      <c r="B49" s="165" t="s">
        <v>380</v>
      </c>
      <c r="C49" s="175" t="s">
        <v>4</v>
      </c>
      <c r="D49" s="166">
        <v>1</v>
      </c>
      <c r="E49" s="166"/>
      <c r="F49" s="167">
        <f t="shared" si="1"/>
        <v>0</v>
      </c>
    </row>
    <row r="50" spans="1:6" ht="22.5" x14ac:dyDescent="0.2">
      <c r="A50" s="174">
        <v>11</v>
      </c>
      <c r="B50" s="165" t="s">
        <v>370</v>
      </c>
      <c r="C50" s="175" t="s">
        <v>4</v>
      </c>
      <c r="D50" s="166">
        <v>1</v>
      </c>
      <c r="E50" s="166"/>
      <c r="F50" s="167">
        <f t="shared" si="1"/>
        <v>0</v>
      </c>
    </row>
    <row r="51" spans="1:6" x14ac:dyDescent="0.2">
      <c r="A51" s="174">
        <v>12</v>
      </c>
      <c r="B51" s="165" t="s">
        <v>371</v>
      </c>
      <c r="C51" s="175" t="s">
        <v>4</v>
      </c>
      <c r="D51" s="166">
        <v>1</v>
      </c>
      <c r="E51" s="166"/>
      <c r="F51" s="167">
        <f t="shared" si="1"/>
        <v>0</v>
      </c>
    </row>
    <row r="52" spans="1:6" x14ac:dyDescent="0.2">
      <c r="A52" s="174">
        <v>13</v>
      </c>
      <c r="B52" s="165" t="s">
        <v>372</v>
      </c>
      <c r="C52" s="175" t="s">
        <v>4</v>
      </c>
      <c r="D52" s="166">
        <v>1</v>
      </c>
      <c r="E52" s="166"/>
      <c r="F52" s="167">
        <f t="shared" si="1"/>
        <v>0</v>
      </c>
    </row>
    <row r="53" spans="1:6" x14ac:dyDescent="0.2">
      <c r="A53" s="174">
        <v>14</v>
      </c>
      <c r="B53" s="165" t="s">
        <v>362</v>
      </c>
      <c r="C53" s="175" t="s">
        <v>10</v>
      </c>
      <c r="D53" s="166">
        <v>1</v>
      </c>
      <c r="E53" s="166"/>
      <c r="F53" s="167">
        <f t="shared" si="1"/>
        <v>0</v>
      </c>
    </row>
    <row r="54" spans="1:6" x14ac:dyDescent="0.2">
      <c r="A54" s="174">
        <v>15</v>
      </c>
      <c r="B54" s="165" t="s">
        <v>373</v>
      </c>
      <c r="C54" s="175" t="s">
        <v>10</v>
      </c>
      <c r="D54" s="166">
        <v>1</v>
      </c>
      <c r="E54" s="166"/>
      <c r="F54" s="167">
        <f t="shared" si="1"/>
        <v>0</v>
      </c>
    </row>
    <row r="55" spans="1:6" x14ac:dyDescent="0.2">
      <c r="A55" s="174">
        <v>16</v>
      </c>
      <c r="B55" s="165" t="s">
        <v>363</v>
      </c>
      <c r="C55" s="175" t="s">
        <v>48</v>
      </c>
      <c r="D55" s="166">
        <v>1</v>
      </c>
      <c r="E55" s="166"/>
      <c r="F55" s="167">
        <f t="shared" si="1"/>
        <v>0</v>
      </c>
    </row>
    <row r="56" spans="1:6" x14ac:dyDescent="0.2">
      <c r="A56" s="174">
        <v>17</v>
      </c>
      <c r="B56" s="165" t="s">
        <v>364</v>
      </c>
      <c r="C56" s="175" t="s">
        <v>48</v>
      </c>
      <c r="D56" s="166">
        <v>1</v>
      </c>
      <c r="E56" s="166"/>
      <c r="F56" s="167">
        <f t="shared" si="1"/>
        <v>0</v>
      </c>
    </row>
    <row r="57" spans="1:6" x14ac:dyDescent="0.2">
      <c r="A57" s="174">
        <v>18</v>
      </c>
      <c r="B57" s="165" t="s">
        <v>365</v>
      </c>
      <c r="C57" s="175" t="s">
        <v>48</v>
      </c>
      <c r="D57" s="166">
        <v>1</v>
      </c>
      <c r="E57" s="166"/>
      <c r="F57" s="167">
        <f t="shared" si="1"/>
        <v>0</v>
      </c>
    </row>
    <row r="58" spans="1:6" x14ac:dyDescent="0.2">
      <c r="A58" s="174">
        <v>19</v>
      </c>
      <c r="B58" s="165" t="s">
        <v>366</v>
      </c>
      <c r="C58" s="175" t="s">
        <v>35</v>
      </c>
      <c r="D58" s="166">
        <v>1</v>
      </c>
      <c r="E58" s="166"/>
      <c r="F58" s="167">
        <f t="shared" si="1"/>
        <v>0</v>
      </c>
    </row>
    <row r="59" spans="1:6" x14ac:dyDescent="0.2">
      <c r="A59" s="174">
        <v>20</v>
      </c>
      <c r="B59" s="165" t="s">
        <v>367</v>
      </c>
      <c r="C59" s="175" t="s">
        <v>35</v>
      </c>
      <c r="D59" s="166">
        <v>1</v>
      </c>
      <c r="E59" s="166"/>
      <c r="F59" s="167">
        <f t="shared" si="1"/>
        <v>0</v>
      </c>
    </row>
    <row r="60" spans="1:6" x14ac:dyDescent="0.2">
      <c r="A60" s="174">
        <v>21</v>
      </c>
      <c r="B60" s="165" t="s">
        <v>368</v>
      </c>
      <c r="C60" s="175" t="s">
        <v>4</v>
      </c>
      <c r="D60" s="166">
        <v>1</v>
      </c>
      <c r="E60" s="166"/>
      <c r="F60" s="167">
        <f t="shared" si="1"/>
        <v>0</v>
      </c>
    </row>
    <row r="61" spans="1:6" x14ac:dyDescent="0.2">
      <c r="A61" s="174">
        <v>22</v>
      </c>
      <c r="B61" s="165" t="s">
        <v>380</v>
      </c>
      <c r="C61" s="175" t="s">
        <v>4</v>
      </c>
      <c r="D61" s="166">
        <v>1</v>
      </c>
      <c r="E61" s="166"/>
      <c r="F61" s="167">
        <f t="shared" si="1"/>
        <v>0</v>
      </c>
    </row>
    <row r="62" spans="1:6" x14ac:dyDescent="0.2">
      <c r="A62" s="174">
        <v>23</v>
      </c>
      <c r="B62" s="165" t="s">
        <v>374</v>
      </c>
      <c r="C62" s="175" t="s">
        <v>4</v>
      </c>
      <c r="D62" s="166">
        <v>1</v>
      </c>
      <c r="E62" s="166"/>
      <c r="F62" s="167">
        <f t="shared" si="1"/>
        <v>0</v>
      </c>
    </row>
    <row r="63" spans="1:6" x14ac:dyDescent="0.2">
      <c r="A63" s="174">
        <v>24</v>
      </c>
      <c r="B63" s="165" t="s">
        <v>371</v>
      </c>
      <c r="C63" s="175" t="s">
        <v>4</v>
      </c>
      <c r="D63" s="166">
        <v>1</v>
      </c>
      <c r="E63" s="166"/>
      <c r="F63" s="167">
        <f t="shared" si="1"/>
        <v>0</v>
      </c>
    </row>
    <row r="64" spans="1:6" x14ac:dyDescent="0.2">
      <c r="A64" s="174">
        <v>25</v>
      </c>
      <c r="B64" s="165" t="s">
        <v>372</v>
      </c>
      <c r="C64" s="175" t="s">
        <v>4</v>
      </c>
      <c r="D64" s="166">
        <v>1</v>
      </c>
      <c r="E64" s="166"/>
      <c r="F64" s="167">
        <f t="shared" si="1"/>
        <v>0</v>
      </c>
    </row>
    <row r="65" spans="1:6" x14ac:dyDescent="0.2">
      <c r="A65" s="174">
        <v>26</v>
      </c>
      <c r="B65" s="165" t="s">
        <v>362</v>
      </c>
      <c r="C65" s="175" t="s">
        <v>10</v>
      </c>
      <c r="D65" s="166">
        <v>1</v>
      </c>
      <c r="E65" s="166"/>
      <c r="F65" s="167">
        <f t="shared" si="1"/>
        <v>0</v>
      </c>
    </row>
    <row r="66" spans="1:6" x14ac:dyDescent="0.2">
      <c r="A66" s="174">
        <v>27</v>
      </c>
      <c r="B66" s="165" t="s">
        <v>375</v>
      </c>
      <c r="C66" s="175" t="s">
        <v>48</v>
      </c>
      <c r="D66" s="166">
        <v>1</v>
      </c>
      <c r="E66" s="166"/>
      <c r="F66" s="167">
        <f t="shared" si="1"/>
        <v>0</v>
      </c>
    </row>
    <row r="67" spans="1:6" x14ac:dyDescent="0.2">
      <c r="A67" s="174">
        <v>28</v>
      </c>
      <c r="B67" s="165" t="s">
        <v>376</v>
      </c>
      <c r="C67" s="175" t="s">
        <v>48</v>
      </c>
      <c r="D67" s="166">
        <v>1</v>
      </c>
      <c r="E67" s="166"/>
      <c r="F67" s="167">
        <f t="shared" si="1"/>
        <v>0</v>
      </c>
    </row>
    <row r="68" spans="1:6" x14ac:dyDescent="0.2">
      <c r="A68" s="349"/>
      <c r="B68" s="350" t="s">
        <v>379</v>
      </c>
      <c r="C68" s="351"/>
      <c r="D68" s="352"/>
      <c r="E68" s="352"/>
      <c r="F68" s="353">
        <f>SUM(F40:F67)</f>
        <v>0</v>
      </c>
    </row>
    <row r="69" spans="1:6" x14ac:dyDescent="0.2">
      <c r="A69" s="344"/>
      <c r="B69" s="345" t="s">
        <v>49</v>
      </c>
      <c r="C69" s="346"/>
      <c r="D69" s="347"/>
      <c r="E69" s="347"/>
      <c r="F69" s="348"/>
    </row>
    <row r="70" spans="1:6" ht="22.5" x14ac:dyDescent="0.2">
      <c r="A70" s="174">
        <v>1</v>
      </c>
      <c r="B70" s="165" t="s">
        <v>385</v>
      </c>
      <c r="C70" s="175" t="s">
        <v>242</v>
      </c>
      <c r="D70" s="166">
        <v>0</v>
      </c>
      <c r="E70" s="166">
        <v>0</v>
      </c>
      <c r="F70" s="167">
        <f>D70*E70</f>
        <v>0</v>
      </c>
    </row>
    <row r="71" spans="1:6" x14ac:dyDescent="0.2">
      <c r="A71" s="174">
        <v>2</v>
      </c>
      <c r="B71" s="165" t="s">
        <v>50</v>
      </c>
      <c r="C71" s="175" t="s">
        <v>4</v>
      </c>
      <c r="D71" s="166">
        <v>1</v>
      </c>
      <c r="E71" s="166"/>
      <c r="F71" s="167">
        <f t="shared" ref="F71:F78" si="2">D71*E71</f>
        <v>0</v>
      </c>
    </row>
    <row r="72" spans="1:6" x14ac:dyDescent="0.2">
      <c r="A72" s="174">
        <v>3</v>
      </c>
      <c r="B72" s="165" t="s">
        <v>51</v>
      </c>
      <c r="C72" s="175" t="s">
        <v>5</v>
      </c>
      <c r="D72" s="166">
        <v>1</v>
      </c>
      <c r="E72" s="166"/>
      <c r="F72" s="167">
        <f t="shared" si="2"/>
        <v>0</v>
      </c>
    </row>
    <row r="73" spans="1:6" x14ac:dyDescent="0.2">
      <c r="A73" s="174">
        <v>4</v>
      </c>
      <c r="B73" s="165" t="s">
        <v>52</v>
      </c>
      <c r="C73" s="175" t="s">
        <v>4</v>
      </c>
      <c r="D73" s="166">
        <v>1</v>
      </c>
      <c r="E73" s="166"/>
      <c r="F73" s="167">
        <f t="shared" si="2"/>
        <v>0</v>
      </c>
    </row>
    <row r="74" spans="1:6" x14ac:dyDescent="0.2">
      <c r="A74" s="174">
        <v>5</v>
      </c>
      <c r="B74" s="165" t="s">
        <v>53</v>
      </c>
      <c r="C74" s="175" t="s">
        <v>4</v>
      </c>
      <c r="D74" s="166">
        <v>1</v>
      </c>
      <c r="E74" s="166"/>
      <c r="F74" s="167">
        <f t="shared" si="2"/>
        <v>0</v>
      </c>
    </row>
    <row r="75" spans="1:6" x14ac:dyDescent="0.2">
      <c r="A75" s="174">
        <v>6</v>
      </c>
      <c r="B75" s="165" t="s">
        <v>54</v>
      </c>
      <c r="C75" s="175" t="s">
        <v>4</v>
      </c>
      <c r="D75" s="166">
        <v>1</v>
      </c>
      <c r="E75" s="166"/>
      <c r="F75" s="167">
        <f t="shared" si="2"/>
        <v>0</v>
      </c>
    </row>
    <row r="76" spans="1:6" x14ac:dyDescent="0.2">
      <c r="A76" s="174">
        <v>7</v>
      </c>
      <c r="B76" s="165" t="s">
        <v>378</v>
      </c>
      <c r="C76" s="175" t="s">
        <v>4</v>
      </c>
      <c r="D76" s="166">
        <v>1</v>
      </c>
      <c r="E76" s="166"/>
      <c r="F76" s="167">
        <f t="shared" si="2"/>
        <v>0</v>
      </c>
    </row>
    <row r="77" spans="1:6" x14ac:dyDescent="0.2">
      <c r="A77" s="174">
        <v>8</v>
      </c>
      <c r="B77" s="165" t="s">
        <v>55</v>
      </c>
      <c r="C77" s="175" t="s">
        <v>4</v>
      </c>
      <c r="D77" s="166">
        <v>1</v>
      </c>
      <c r="E77" s="166"/>
      <c r="F77" s="167">
        <f t="shared" si="2"/>
        <v>0</v>
      </c>
    </row>
    <row r="78" spans="1:6" x14ac:dyDescent="0.2">
      <c r="A78" s="174">
        <v>9</v>
      </c>
      <c r="B78" s="165" t="s">
        <v>377</v>
      </c>
      <c r="C78" s="175" t="s">
        <v>48</v>
      </c>
      <c r="D78" s="166">
        <v>1</v>
      </c>
      <c r="E78" s="166"/>
      <c r="F78" s="167">
        <f t="shared" si="2"/>
        <v>0</v>
      </c>
    </row>
    <row r="79" spans="1:6" x14ac:dyDescent="0.2">
      <c r="A79" s="349"/>
      <c r="B79" s="350" t="s">
        <v>112</v>
      </c>
      <c r="C79" s="351"/>
      <c r="D79" s="352"/>
      <c r="E79" s="352"/>
      <c r="F79" s="353">
        <f>SUM(F70:F78)</f>
        <v>0</v>
      </c>
    </row>
    <row r="80" spans="1:6" x14ac:dyDescent="0.2">
      <c r="A80" s="223"/>
      <c r="B80" s="224"/>
      <c r="C80" s="225"/>
      <c r="D80" s="226"/>
      <c r="E80" s="226"/>
      <c r="F80" s="227"/>
    </row>
    <row r="81" spans="1:6" x14ac:dyDescent="0.2">
      <c r="A81" s="344"/>
      <c r="B81" s="345" t="s">
        <v>166</v>
      </c>
      <c r="C81" s="346"/>
      <c r="D81" s="347"/>
      <c r="E81" s="347"/>
      <c r="F81" s="348"/>
    </row>
    <row r="82" spans="1:6" ht="22.5" x14ac:dyDescent="0.2">
      <c r="A82" s="174">
        <v>1</v>
      </c>
      <c r="B82" s="165" t="s">
        <v>386</v>
      </c>
      <c r="C82" s="175" t="s">
        <v>242</v>
      </c>
      <c r="D82" s="166">
        <v>0</v>
      </c>
      <c r="E82" s="166">
        <v>0</v>
      </c>
      <c r="F82" s="167">
        <f>E82*D82</f>
        <v>0</v>
      </c>
    </row>
    <row r="83" spans="1:6" x14ac:dyDescent="0.2">
      <c r="A83" s="349"/>
      <c r="B83" s="350" t="s">
        <v>171</v>
      </c>
      <c r="C83" s="351"/>
      <c r="D83" s="352"/>
      <c r="E83" s="352"/>
      <c r="F83" s="353">
        <f>F82</f>
        <v>0</v>
      </c>
    </row>
    <row r="84" spans="1:6" ht="13.5" thickBot="1" x14ac:dyDescent="0.25">
      <c r="A84" s="213"/>
      <c r="B84" s="214"/>
      <c r="C84" s="215"/>
      <c r="D84" s="216"/>
      <c r="E84" s="216"/>
      <c r="F84" s="217"/>
    </row>
    <row r="85" spans="1:6" ht="14.25" thickTop="1" thickBot="1" x14ac:dyDescent="0.25">
      <c r="A85" s="81"/>
      <c r="B85" s="83"/>
      <c r="C85" s="81"/>
      <c r="D85" s="84"/>
      <c r="E85" s="84"/>
      <c r="F85" s="42"/>
    </row>
    <row r="86" spans="1:6" ht="13.5" thickTop="1" x14ac:dyDescent="0.2">
      <c r="A86" s="198"/>
      <c r="B86" s="199" t="s">
        <v>7</v>
      </c>
      <c r="C86" s="200"/>
      <c r="D86" s="201"/>
      <c r="E86" s="201"/>
      <c r="F86" s="202"/>
    </row>
    <row r="87" spans="1:6" x14ac:dyDescent="0.2">
      <c r="A87" s="94"/>
      <c r="B87" s="277" t="s">
        <v>8</v>
      </c>
      <c r="C87" s="170"/>
      <c r="D87" s="278"/>
      <c r="E87" s="278"/>
      <c r="F87" s="279">
        <f>F29</f>
        <v>0</v>
      </c>
    </row>
    <row r="88" spans="1:6" x14ac:dyDescent="0.2">
      <c r="A88" s="94"/>
      <c r="B88" s="277" t="s">
        <v>47</v>
      </c>
      <c r="C88" s="170"/>
      <c r="D88" s="278"/>
      <c r="E88" s="278"/>
      <c r="F88" s="279">
        <f>F36</f>
        <v>0</v>
      </c>
    </row>
    <row r="89" spans="1:6" x14ac:dyDescent="0.2">
      <c r="A89" s="94"/>
      <c r="B89" s="277" t="s">
        <v>56</v>
      </c>
      <c r="C89" s="170"/>
      <c r="D89" s="278"/>
      <c r="E89" s="278"/>
      <c r="F89" s="279">
        <f>F68</f>
        <v>0</v>
      </c>
    </row>
    <row r="90" spans="1:6" x14ac:dyDescent="0.2">
      <c r="A90" s="94"/>
      <c r="B90" s="277" t="s">
        <v>57</v>
      </c>
      <c r="C90" s="170"/>
      <c r="D90" s="278"/>
      <c r="E90" s="278"/>
      <c r="F90" s="279">
        <f>F79</f>
        <v>0</v>
      </c>
    </row>
    <row r="91" spans="1:6" x14ac:dyDescent="0.2">
      <c r="A91" s="94"/>
      <c r="B91" s="277" t="s">
        <v>166</v>
      </c>
      <c r="C91" s="170"/>
      <c r="D91" s="278"/>
      <c r="E91" s="278"/>
      <c r="F91" s="279">
        <f>F83</f>
        <v>0</v>
      </c>
    </row>
    <row r="92" spans="1:6" x14ac:dyDescent="0.2">
      <c r="A92" s="354"/>
      <c r="B92" s="355" t="s">
        <v>58</v>
      </c>
      <c r="C92" s="356"/>
      <c r="D92" s="357"/>
      <c r="E92" s="358"/>
      <c r="F92" s="359">
        <f>SUM(F87:F91)</f>
        <v>0</v>
      </c>
    </row>
    <row r="93" spans="1:6" ht="13.5" thickBot="1" x14ac:dyDescent="0.25">
      <c r="A93" s="203"/>
      <c r="B93" s="204"/>
      <c r="C93" s="205"/>
      <c r="D93" s="206"/>
      <c r="E93" s="206"/>
      <c r="F93" s="207"/>
    </row>
    <row r="94" spans="1:6" ht="13.5" thickTop="1" x14ac:dyDescent="0.2"/>
  </sheetData>
  <mergeCells count="1">
    <mergeCell ref="A2:F2"/>
  </mergeCells>
  <phoneticPr fontId="5" type="noConversion"/>
  <printOptions horizontalCentered="1"/>
  <pageMargins left="0.39370078740157483" right="0.39370078740157483" top="0.47244094488188981" bottom="0.43307086614173229" header="0.23622047244094491" footer="0.27559055118110237"/>
  <pageSetup paperSize="9" scale="84" orientation="portrait" r:id="rId1"/>
  <headerFooter alignWithMargins="0">
    <oddHeader>&amp;L&amp;KFF0000036/19/OCN&amp;K000000 - Opravy vad produktovodů&amp;RPříloha 2 - Cenová nabídka - položkový rozpočet</oddHeader>
    <oddFooter>&amp;CStránka &amp;P z &amp;N</oddFooter>
  </headerFooter>
  <rowBreaks count="1" manualBreakCount="1"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6D8E5-F114-4120-AB37-6C4515779EB7}">
  <dimension ref="A2:F40"/>
  <sheetViews>
    <sheetView showRuler="0" zoomScaleNormal="100" workbookViewId="0">
      <selection activeCell="A38" sqref="A38:F38"/>
    </sheetView>
  </sheetViews>
  <sheetFormatPr defaultRowHeight="12.75" x14ac:dyDescent="0.2"/>
  <cols>
    <col min="1" max="1" width="8.140625" customWidth="1"/>
    <col min="2" max="2" width="48.42578125" customWidth="1"/>
    <col min="3" max="3" width="8" customWidth="1"/>
    <col min="5" max="5" width="12.42578125" customWidth="1"/>
    <col min="6" max="6" width="15.42578125" customWidth="1"/>
  </cols>
  <sheetData>
    <row r="2" spans="1:6" ht="15.75" x14ac:dyDescent="0.25">
      <c r="A2" s="414" t="s">
        <v>69</v>
      </c>
      <c r="B2" s="416"/>
      <c r="C2" s="416"/>
      <c r="D2" s="416"/>
      <c r="E2" s="416"/>
      <c r="F2" s="416"/>
    </row>
    <row r="3" spans="1:6" ht="13.5" thickBot="1" x14ac:dyDescent="0.25">
      <c r="A3" s="81"/>
      <c r="C3" s="81"/>
      <c r="D3" s="81"/>
      <c r="E3" s="81"/>
    </row>
    <row r="4" spans="1:6" ht="26.25" thickTop="1" x14ac:dyDescent="0.2">
      <c r="A4" s="246" t="s">
        <v>0</v>
      </c>
      <c r="B4" s="247" t="s">
        <v>13</v>
      </c>
      <c r="C4" s="247" t="s">
        <v>1</v>
      </c>
      <c r="D4" s="247" t="s">
        <v>2</v>
      </c>
      <c r="E4" s="247" t="s">
        <v>9</v>
      </c>
      <c r="F4" s="248" t="s">
        <v>3</v>
      </c>
    </row>
    <row r="5" spans="1:6" x14ac:dyDescent="0.2">
      <c r="A5" s="218"/>
      <c r="B5" s="244" t="s">
        <v>8</v>
      </c>
      <c r="C5" s="220"/>
      <c r="D5" s="220"/>
      <c r="E5" s="220"/>
      <c r="F5" s="245"/>
    </row>
    <row r="6" spans="1:6" ht="23.25" customHeight="1" x14ac:dyDescent="0.2">
      <c r="A6" s="174">
        <v>1</v>
      </c>
      <c r="B6" s="177" t="s">
        <v>384</v>
      </c>
      <c r="C6" s="175" t="s">
        <v>242</v>
      </c>
      <c r="D6" s="166">
        <v>0</v>
      </c>
      <c r="E6" s="166">
        <v>0</v>
      </c>
      <c r="F6" s="167">
        <f>D6*E6</f>
        <v>0</v>
      </c>
    </row>
    <row r="7" spans="1:6" ht="12.75" customHeight="1" x14ac:dyDescent="0.2">
      <c r="A7" s="174">
        <v>2</v>
      </c>
      <c r="B7" s="177" t="s">
        <v>60</v>
      </c>
      <c r="C7" s="175" t="s">
        <v>10</v>
      </c>
      <c r="D7" s="166">
        <v>1</v>
      </c>
      <c r="E7" s="166"/>
      <c r="F7" s="167">
        <f>D7*E7</f>
        <v>0</v>
      </c>
    </row>
    <row r="8" spans="1:6" ht="12.75" customHeight="1" x14ac:dyDescent="0.2">
      <c r="A8" s="174">
        <v>3</v>
      </c>
      <c r="B8" s="178" t="s">
        <v>61</v>
      </c>
      <c r="C8" s="175" t="s">
        <v>10</v>
      </c>
      <c r="D8" s="166">
        <v>1</v>
      </c>
      <c r="E8" s="166"/>
      <c r="F8" s="167">
        <f>D8*E8</f>
        <v>0</v>
      </c>
    </row>
    <row r="9" spans="1:6" x14ac:dyDescent="0.2">
      <c r="A9" s="360"/>
      <c r="B9" s="350" t="s">
        <v>62</v>
      </c>
      <c r="C9" s="351"/>
      <c r="D9" s="352"/>
      <c r="E9" s="352"/>
      <c r="F9" s="353">
        <f>SUM(F6:F8)</f>
        <v>0</v>
      </c>
    </row>
    <row r="10" spans="1:6" x14ac:dyDescent="0.2">
      <c r="A10" s="235"/>
      <c r="B10" s="236"/>
      <c r="C10" s="237"/>
      <c r="D10" s="238"/>
      <c r="E10" s="238"/>
      <c r="F10" s="239"/>
    </row>
    <row r="11" spans="1:6" ht="12.75" customHeight="1" x14ac:dyDescent="0.2">
      <c r="A11" s="218"/>
      <c r="B11" s="219" t="s">
        <v>63</v>
      </c>
      <c r="C11" s="220"/>
      <c r="D11" s="221"/>
      <c r="E11" s="221"/>
      <c r="F11" s="222"/>
    </row>
    <row r="12" spans="1:6" ht="12.75" customHeight="1" x14ac:dyDescent="0.2">
      <c r="A12" s="174">
        <v>1</v>
      </c>
      <c r="B12" s="165" t="s">
        <v>64</v>
      </c>
      <c r="C12" s="175" t="s">
        <v>10</v>
      </c>
      <c r="D12" s="166">
        <v>1</v>
      </c>
      <c r="E12" s="166"/>
      <c r="F12" s="167">
        <f>D12*E12</f>
        <v>0</v>
      </c>
    </row>
    <row r="13" spans="1:6" ht="12.75" customHeight="1" x14ac:dyDescent="0.2">
      <c r="A13" s="174">
        <v>2</v>
      </c>
      <c r="B13" s="165" t="s">
        <v>65</v>
      </c>
      <c r="C13" s="175" t="s">
        <v>10</v>
      </c>
      <c r="D13" s="166">
        <v>1</v>
      </c>
      <c r="E13" s="166"/>
      <c r="F13" s="167">
        <f>D13*E13</f>
        <v>0</v>
      </c>
    </row>
    <row r="14" spans="1:6" ht="12.75" customHeight="1" x14ac:dyDescent="0.2">
      <c r="A14" s="174">
        <v>3</v>
      </c>
      <c r="B14" s="165" t="s">
        <v>66</v>
      </c>
      <c r="C14" s="175" t="s">
        <v>10</v>
      </c>
      <c r="D14" s="166">
        <v>1</v>
      </c>
      <c r="E14" s="166"/>
      <c r="F14" s="167">
        <f>D14*E14</f>
        <v>0</v>
      </c>
    </row>
    <row r="15" spans="1:6" ht="12.75" customHeight="1" x14ac:dyDescent="0.2">
      <c r="A15" s="349"/>
      <c r="B15" s="350" t="s">
        <v>62</v>
      </c>
      <c r="C15" s="351"/>
      <c r="D15" s="352"/>
      <c r="E15" s="352"/>
      <c r="F15" s="353">
        <f>SUM(F12:F14)</f>
        <v>0</v>
      </c>
    </row>
    <row r="16" spans="1:6" ht="12.75" customHeight="1" x14ac:dyDescent="0.2">
      <c r="A16" s="235"/>
      <c r="B16" s="240"/>
      <c r="C16" s="241"/>
      <c r="D16" s="242"/>
      <c r="E16" s="242"/>
      <c r="F16" s="243"/>
    </row>
    <row r="17" spans="1:6" ht="12.75" customHeight="1" x14ac:dyDescent="0.2">
      <c r="A17" s="218"/>
      <c r="B17" s="219" t="s">
        <v>67</v>
      </c>
      <c r="C17" s="220"/>
      <c r="D17" s="221"/>
      <c r="E17" s="221"/>
      <c r="F17" s="222"/>
    </row>
    <row r="18" spans="1:6" ht="12.75" customHeight="1" x14ac:dyDescent="0.2">
      <c r="A18" s="174">
        <v>1</v>
      </c>
      <c r="B18" s="165" t="s">
        <v>382</v>
      </c>
      <c r="C18" s="175" t="s">
        <v>4</v>
      </c>
      <c r="D18" s="166">
        <v>1</v>
      </c>
      <c r="E18" s="166"/>
      <c r="F18" s="167">
        <f t="shared" ref="F18:F23" si="0">D18*E18</f>
        <v>0</v>
      </c>
    </row>
    <row r="19" spans="1:6" ht="27" customHeight="1" x14ac:dyDescent="0.2">
      <c r="A19" s="174">
        <v>2</v>
      </c>
      <c r="B19" s="165" t="s">
        <v>385</v>
      </c>
      <c r="C19" s="175" t="s">
        <v>242</v>
      </c>
      <c r="D19" s="166">
        <v>0</v>
      </c>
      <c r="E19" s="166">
        <v>0</v>
      </c>
      <c r="F19" s="167">
        <f t="shared" si="0"/>
        <v>0</v>
      </c>
    </row>
    <row r="20" spans="1:6" ht="12.75" customHeight="1" x14ac:dyDescent="0.2">
      <c r="A20" s="174">
        <v>3</v>
      </c>
      <c r="B20" s="165" t="s">
        <v>182</v>
      </c>
      <c r="C20" s="175" t="s">
        <v>4</v>
      </c>
      <c r="D20" s="166">
        <v>1</v>
      </c>
      <c r="E20" s="166"/>
      <c r="F20" s="167">
        <f t="shared" si="0"/>
        <v>0</v>
      </c>
    </row>
    <row r="21" spans="1:6" ht="12.75" customHeight="1" x14ac:dyDescent="0.2">
      <c r="A21" s="174">
        <v>4</v>
      </c>
      <c r="B21" s="165" t="s">
        <v>382</v>
      </c>
      <c r="C21" s="175" t="s">
        <v>16</v>
      </c>
      <c r="D21" s="166">
        <v>1</v>
      </c>
      <c r="E21" s="166"/>
      <c r="F21" s="167">
        <f t="shared" si="0"/>
        <v>0</v>
      </c>
    </row>
    <row r="22" spans="1:6" ht="12.75" customHeight="1" x14ac:dyDescent="0.2">
      <c r="A22" s="174">
        <v>5</v>
      </c>
      <c r="B22" s="175" t="s">
        <v>663</v>
      </c>
      <c r="C22" s="175" t="s">
        <v>16</v>
      </c>
      <c r="D22" s="166">
        <v>1</v>
      </c>
      <c r="E22" s="166"/>
      <c r="F22" s="167">
        <f t="shared" si="0"/>
        <v>0</v>
      </c>
    </row>
    <row r="23" spans="1:6" x14ac:dyDescent="0.2">
      <c r="A23" s="174">
        <v>6</v>
      </c>
      <c r="B23" s="176" t="s">
        <v>183</v>
      </c>
      <c r="C23" s="175" t="s">
        <v>48</v>
      </c>
      <c r="D23" s="166">
        <v>1</v>
      </c>
      <c r="E23" s="166"/>
      <c r="F23" s="167">
        <f t="shared" si="0"/>
        <v>0</v>
      </c>
    </row>
    <row r="24" spans="1:6" ht="12.75" customHeight="1" x14ac:dyDescent="0.2">
      <c r="A24" s="349"/>
      <c r="B24" s="350" t="s">
        <v>68</v>
      </c>
      <c r="C24" s="351"/>
      <c r="D24" s="352"/>
      <c r="E24" s="352"/>
      <c r="F24" s="353">
        <f>SUM(F18:F23)</f>
        <v>0</v>
      </c>
    </row>
    <row r="25" spans="1:6" ht="12.75" customHeight="1" x14ac:dyDescent="0.2">
      <c r="A25" s="235"/>
      <c r="B25" s="236"/>
      <c r="C25" s="237"/>
      <c r="D25" s="238"/>
      <c r="E25" s="238"/>
      <c r="F25" s="239"/>
    </row>
    <row r="26" spans="1:6" ht="12.75" customHeight="1" x14ac:dyDescent="0.2">
      <c r="A26" s="218"/>
      <c r="B26" s="219" t="s">
        <v>166</v>
      </c>
      <c r="C26" s="220"/>
      <c r="D26" s="221"/>
      <c r="E26" s="221"/>
      <c r="F26" s="222"/>
    </row>
    <row r="27" spans="1:6" ht="21" customHeight="1" x14ac:dyDescent="0.2">
      <c r="A27" s="208">
        <v>1</v>
      </c>
      <c r="B27" s="209" t="s">
        <v>386</v>
      </c>
      <c r="C27" s="210" t="s">
        <v>242</v>
      </c>
      <c r="D27" s="211">
        <v>0</v>
      </c>
      <c r="E27" s="211">
        <v>0</v>
      </c>
      <c r="F27" s="212">
        <f>D27*E27</f>
        <v>0</v>
      </c>
    </row>
    <row r="28" spans="1:6" ht="21.75" customHeight="1" x14ac:dyDescent="0.2">
      <c r="A28" s="174">
        <v>2</v>
      </c>
      <c r="B28" s="165" t="s">
        <v>381</v>
      </c>
      <c r="C28" s="175" t="s">
        <v>16</v>
      </c>
      <c r="D28" s="166">
        <v>1</v>
      </c>
      <c r="E28" s="166"/>
      <c r="F28" s="212">
        <f>D28*E28</f>
        <v>0</v>
      </c>
    </row>
    <row r="29" spans="1:6" ht="12.75" customHeight="1" x14ac:dyDescent="0.2">
      <c r="A29" s="349"/>
      <c r="B29" s="350" t="s">
        <v>171</v>
      </c>
      <c r="C29" s="351"/>
      <c r="D29" s="352"/>
      <c r="E29" s="352"/>
      <c r="F29" s="353">
        <f>SUM(F27:F28)</f>
        <v>0</v>
      </c>
    </row>
    <row r="30" spans="1:6" ht="13.5" thickBot="1" x14ac:dyDescent="0.25">
      <c r="A30" s="213"/>
      <c r="B30" s="214"/>
      <c r="C30" s="215"/>
      <c r="D30" s="216"/>
      <c r="E30" s="216"/>
      <c r="F30" s="217"/>
    </row>
    <row r="31" spans="1:6" ht="14.25" thickTop="1" thickBot="1" x14ac:dyDescent="0.25">
      <c r="A31" s="85"/>
      <c r="B31" s="86"/>
      <c r="C31" s="85"/>
      <c r="D31" s="87"/>
      <c r="E31" s="87"/>
      <c r="F31" s="88"/>
    </row>
    <row r="32" spans="1:6" ht="13.5" thickTop="1" x14ac:dyDescent="0.2">
      <c r="A32" s="89"/>
      <c r="B32" s="90"/>
      <c r="C32" s="91"/>
      <c r="D32" s="92"/>
      <c r="E32" s="92"/>
      <c r="F32" s="93"/>
    </row>
    <row r="33" spans="1:6" ht="12.75" customHeight="1" x14ac:dyDescent="0.2">
      <c r="A33" s="94"/>
      <c r="B33" s="95" t="s">
        <v>7</v>
      </c>
      <c r="C33" s="96"/>
      <c r="D33" s="97"/>
      <c r="E33" s="97"/>
      <c r="F33" s="98"/>
    </row>
    <row r="34" spans="1:6" ht="12.75" customHeight="1" x14ac:dyDescent="0.2">
      <c r="A34" s="168"/>
      <c r="B34" s="169" t="s">
        <v>8</v>
      </c>
      <c r="C34" s="170"/>
      <c r="D34" s="171"/>
      <c r="E34" s="171"/>
      <c r="F34" s="173">
        <f>F9</f>
        <v>0</v>
      </c>
    </row>
    <row r="35" spans="1:6" ht="12.75" customHeight="1" x14ac:dyDescent="0.2">
      <c r="A35" s="168"/>
      <c r="B35" s="169" t="s">
        <v>63</v>
      </c>
      <c r="C35" s="170"/>
      <c r="D35" s="171"/>
      <c r="E35" s="171"/>
      <c r="F35" s="173">
        <f>F15</f>
        <v>0</v>
      </c>
    </row>
    <row r="36" spans="1:6" ht="12.75" customHeight="1" x14ac:dyDescent="0.2">
      <c r="A36" s="168"/>
      <c r="B36" s="169" t="s">
        <v>67</v>
      </c>
      <c r="C36" s="170"/>
      <c r="D36" s="171"/>
      <c r="E36" s="171"/>
      <c r="F36" s="173">
        <f>F24</f>
        <v>0</v>
      </c>
    </row>
    <row r="37" spans="1:6" ht="12.75" customHeight="1" x14ac:dyDescent="0.2">
      <c r="A37" s="168"/>
      <c r="B37" s="169" t="s">
        <v>166</v>
      </c>
      <c r="C37" s="170"/>
      <c r="D37" s="171"/>
      <c r="E37" s="171"/>
      <c r="F37" s="173">
        <f>F29</f>
        <v>0</v>
      </c>
    </row>
    <row r="38" spans="1:6" ht="12.75" customHeight="1" x14ac:dyDescent="0.2">
      <c r="A38" s="354"/>
      <c r="B38" s="355" t="s">
        <v>3</v>
      </c>
      <c r="C38" s="356"/>
      <c r="D38" s="357"/>
      <c r="E38" s="358"/>
      <c r="F38" s="359">
        <f>SUM(F34:F37)</f>
        <v>0</v>
      </c>
    </row>
    <row r="39" spans="1:6" x14ac:dyDescent="0.2">
      <c r="A39" s="99"/>
      <c r="B39" s="100"/>
      <c r="C39" s="101"/>
      <c r="D39" s="101"/>
      <c r="E39" s="102"/>
      <c r="F39" s="103"/>
    </row>
    <row r="40" spans="1:6" ht="13.5" thickTop="1" x14ac:dyDescent="0.2"/>
  </sheetData>
  <mergeCells count="1">
    <mergeCell ref="A2:F2"/>
  </mergeCells>
  <phoneticPr fontId="5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portrait" r:id="rId1"/>
  <headerFooter alignWithMargins="0">
    <oddHeader>&amp;L&amp;KFF0000036/19/OCN&amp;K000000 - Opravy vad produktovodů&amp;RPříloha 2 - Cenová nabídka - položkový rozpočet</oddHeader>
    <oddFooter>Stránka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2CDBC-2521-43BC-B20D-04720CB7A2D8}">
  <dimension ref="A2:F83"/>
  <sheetViews>
    <sheetView showRuler="0" zoomScaleNormal="100" workbookViewId="0">
      <selection activeCell="B6" sqref="B6"/>
    </sheetView>
  </sheetViews>
  <sheetFormatPr defaultRowHeight="12.75" x14ac:dyDescent="0.2"/>
  <cols>
    <col min="2" max="2" width="45" customWidth="1"/>
    <col min="3" max="3" width="5.42578125" customWidth="1"/>
    <col min="5" max="5" width="13.5703125" customWidth="1"/>
    <col min="6" max="6" width="19.28515625" customWidth="1"/>
  </cols>
  <sheetData>
    <row r="2" spans="1:6" ht="15.75" x14ac:dyDescent="0.25">
      <c r="A2" s="421" t="s">
        <v>111</v>
      </c>
      <c r="B2" s="421"/>
      <c r="C2" s="421"/>
      <c r="D2" s="421"/>
      <c r="E2" s="421"/>
      <c r="F2" s="421"/>
    </row>
    <row r="3" spans="1:6" ht="13.5" thickBot="1" x14ac:dyDescent="0.25"/>
    <row r="4" spans="1:6" ht="26.25" customHeight="1" thickTop="1" x14ac:dyDescent="0.2">
      <c r="A4" s="361" t="s">
        <v>73</v>
      </c>
      <c r="B4" s="362" t="s">
        <v>74</v>
      </c>
      <c r="C4" s="362" t="s">
        <v>75</v>
      </c>
      <c r="D4" s="363" t="s">
        <v>76</v>
      </c>
      <c r="E4" s="364" t="s">
        <v>383</v>
      </c>
      <c r="F4" s="365" t="s">
        <v>77</v>
      </c>
    </row>
    <row r="5" spans="1:6" x14ac:dyDescent="0.2">
      <c r="A5" s="366">
        <v>1</v>
      </c>
      <c r="B5" s="367">
        <v>3</v>
      </c>
      <c r="C5" s="367">
        <v>4</v>
      </c>
      <c r="D5" s="368">
        <v>5</v>
      </c>
      <c r="E5" s="367">
        <v>6</v>
      </c>
      <c r="F5" s="369">
        <v>7</v>
      </c>
    </row>
    <row r="6" spans="1:6" x14ac:dyDescent="0.2">
      <c r="A6" s="370"/>
      <c r="B6" s="371" t="s">
        <v>78</v>
      </c>
      <c r="C6" s="371"/>
      <c r="D6" s="372"/>
      <c r="E6" s="373"/>
      <c r="F6" s="374"/>
    </row>
    <row r="7" spans="1:6" x14ac:dyDescent="0.2">
      <c r="A7" s="260">
        <v>1</v>
      </c>
      <c r="B7" s="261" t="s">
        <v>79</v>
      </c>
      <c r="C7" s="261" t="s">
        <v>10</v>
      </c>
      <c r="D7" s="262">
        <v>1</v>
      </c>
      <c r="E7" s="263"/>
      <c r="F7" s="264">
        <f>D7*E7</f>
        <v>0</v>
      </c>
    </row>
    <row r="8" spans="1:6" x14ac:dyDescent="0.2">
      <c r="A8" s="260">
        <v>2</v>
      </c>
      <c r="B8" s="261" t="s">
        <v>80</v>
      </c>
      <c r="C8" s="261" t="s">
        <v>10</v>
      </c>
      <c r="D8" s="262">
        <v>1</v>
      </c>
      <c r="E8" s="263"/>
      <c r="F8" s="264">
        <f t="shared" ref="F8:F15" si="0">D8*E8</f>
        <v>0</v>
      </c>
    </row>
    <row r="9" spans="1:6" x14ac:dyDescent="0.2">
      <c r="A9" s="260">
        <v>3</v>
      </c>
      <c r="B9" s="261" t="s">
        <v>81</v>
      </c>
      <c r="C9" s="261" t="s">
        <v>10</v>
      </c>
      <c r="D9" s="262">
        <v>1</v>
      </c>
      <c r="E9" s="263"/>
      <c r="F9" s="264">
        <f t="shared" si="0"/>
        <v>0</v>
      </c>
    </row>
    <row r="10" spans="1:6" x14ac:dyDescent="0.2">
      <c r="A10" s="260">
        <v>4</v>
      </c>
      <c r="B10" s="261" t="s">
        <v>82</v>
      </c>
      <c r="C10" s="261" t="s">
        <v>10</v>
      </c>
      <c r="D10" s="262">
        <v>1</v>
      </c>
      <c r="E10" s="263"/>
      <c r="F10" s="264">
        <f t="shared" si="0"/>
        <v>0</v>
      </c>
    </row>
    <row r="11" spans="1:6" x14ac:dyDescent="0.2">
      <c r="A11" s="260">
        <v>5</v>
      </c>
      <c r="B11" s="261" t="s">
        <v>83</v>
      </c>
      <c r="C11" s="261" t="s">
        <v>48</v>
      </c>
      <c r="D11" s="262">
        <v>1</v>
      </c>
      <c r="E11" s="263"/>
      <c r="F11" s="264">
        <f t="shared" si="0"/>
        <v>0</v>
      </c>
    </row>
    <row r="12" spans="1:6" ht="22.5" x14ac:dyDescent="0.2">
      <c r="A12" s="260">
        <v>6</v>
      </c>
      <c r="B12" s="261" t="s">
        <v>84</v>
      </c>
      <c r="C12" s="261" t="s">
        <v>48</v>
      </c>
      <c r="D12" s="262">
        <v>1</v>
      </c>
      <c r="E12" s="263"/>
      <c r="F12" s="264">
        <f t="shared" si="0"/>
        <v>0</v>
      </c>
    </row>
    <row r="13" spans="1:6" ht="22.5" x14ac:dyDescent="0.2">
      <c r="A13" s="260">
        <v>7</v>
      </c>
      <c r="B13" s="261" t="s">
        <v>85</v>
      </c>
      <c r="C13" s="261" t="s">
        <v>48</v>
      </c>
      <c r="D13" s="262">
        <v>1</v>
      </c>
      <c r="E13" s="263"/>
      <c r="F13" s="264">
        <f t="shared" si="0"/>
        <v>0</v>
      </c>
    </row>
    <row r="14" spans="1:6" x14ac:dyDescent="0.2">
      <c r="A14" s="260">
        <v>8</v>
      </c>
      <c r="B14" s="261" t="s">
        <v>86</v>
      </c>
      <c r="C14" s="261" t="s">
        <v>87</v>
      </c>
      <c r="D14" s="262">
        <v>1</v>
      </c>
      <c r="E14" s="263"/>
      <c r="F14" s="264">
        <f t="shared" si="0"/>
        <v>0</v>
      </c>
    </row>
    <row r="15" spans="1:6" ht="22.5" x14ac:dyDescent="0.2">
      <c r="A15" s="260">
        <v>9</v>
      </c>
      <c r="B15" s="261" t="s">
        <v>88</v>
      </c>
      <c r="C15" s="261" t="s">
        <v>89</v>
      </c>
      <c r="D15" s="262">
        <v>1</v>
      </c>
      <c r="E15" s="263"/>
      <c r="F15" s="264">
        <f t="shared" si="0"/>
        <v>0</v>
      </c>
    </row>
    <row r="16" spans="1:6" ht="13.15" customHeight="1" x14ac:dyDescent="0.2">
      <c r="A16" s="265"/>
      <c r="B16" s="266"/>
      <c r="C16" s="266"/>
      <c r="D16" s="267"/>
      <c r="E16" s="268"/>
      <c r="F16" s="269"/>
    </row>
    <row r="17" spans="1:6" ht="21.75" customHeight="1" x14ac:dyDescent="0.2">
      <c r="A17" s="375"/>
      <c r="B17" s="376" t="s">
        <v>36</v>
      </c>
      <c r="C17" s="377"/>
      <c r="D17" s="378"/>
      <c r="E17" s="379"/>
      <c r="F17" s="380">
        <f>SUM(F7:F16)</f>
        <v>0</v>
      </c>
    </row>
    <row r="18" spans="1:6" ht="14.25" customHeight="1" x14ac:dyDescent="0.2">
      <c r="A18" s="253"/>
      <c r="B18" s="270"/>
      <c r="C18" s="104"/>
      <c r="D18" s="105"/>
      <c r="E18" s="106"/>
      <c r="F18" s="254"/>
    </row>
    <row r="19" spans="1:6" ht="24.75" customHeight="1" x14ac:dyDescent="0.2">
      <c r="A19" s="255"/>
      <c r="B19" s="256" t="s">
        <v>90</v>
      </c>
      <c r="C19" s="256"/>
      <c r="D19" s="257"/>
      <c r="E19" s="258"/>
      <c r="F19" s="259"/>
    </row>
    <row r="20" spans="1:6" x14ac:dyDescent="0.2">
      <c r="A20" s="260">
        <v>1</v>
      </c>
      <c r="B20" s="261" t="s">
        <v>79</v>
      </c>
      <c r="C20" s="261" t="s">
        <v>10</v>
      </c>
      <c r="D20" s="262">
        <v>1</v>
      </c>
      <c r="E20" s="263"/>
      <c r="F20" s="264">
        <f>D20*E20</f>
        <v>0</v>
      </c>
    </row>
    <row r="21" spans="1:6" x14ac:dyDescent="0.2">
      <c r="A21" s="260">
        <v>2</v>
      </c>
      <c r="B21" s="261" t="s">
        <v>80</v>
      </c>
      <c r="C21" s="261" t="s">
        <v>10</v>
      </c>
      <c r="D21" s="262">
        <v>1</v>
      </c>
      <c r="E21" s="263"/>
      <c r="F21" s="264">
        <f t="shared" ref="F21:F30" si="1">D21*E21</f>
        <v>0</v>
      </c>
    </row>
    <row r="22" spans="1:6" x14ac:dyDescent="0.2">
      <c r="A22" s="260">
        <v>3</v>
      </c>
      <c r="B22" s="261" t="s">
        <v>81</v>
      </c>
      <c r="C22" s="261" t="s">
        <v>10</v>
      </c>
      <c r="D22" s="262">
        <v>1</v>
      </c>
      <c r="E22" s="263"/>
      <c r="F22" s="264">
        <f t="shared" si="1"/>
        <v>0</v>
      </c>
    </row>
    <row r="23" spans="1:6" x14ac:dyDescent="0.2">
      <c r="A23" s="260">
        <v>4</v>
      </c>
      <c r="B23" s="261" t="s">
        <v>82</v>
      </c>
      <c r="C23" s="261" t="s">
        <v>10</v>
      </c>
      <c r="D23" s="262">
        <v>1</v>
      </c>
      <c r="E23" s="263"/>
      <c r="F23" s="264">
        <f t="shared" si="1"/>
        <v>0</v>
      </c>
    </row>
    <row r="24" spans="1:6" x14ac:dyDescent="0.2">
      <c r="A24" s="260">
        <v>5</v>
      </c>
      <c r="B24" s="261" t="s">
        <v>83</v>
      </c>
      <c r="C24" s="261" t="s">
        <v>48</v>
      </c>
      <c r="D24" s="262">
        <v>1</v>
      </c>
      <c r="E24" s="263"/>
      <c r="F24" s="264">
        <f t="shared" si="1"/>
        <v>0</v>
      </c>
    </row>
    <row r="25" spans="1:6" x14ac:dyDescent="0.2">
      <c r="A25" s="260">
        <v>6</v>
      </c>
      <c r="B25" s="261" t="s">
        <v>91</v>
      </c>
      <c r="C25" s="261" t="s">
        <v>48</v>
      </c>
      <c r="D25" s="262">
        <v>1</v>
      </c>
      <c r="E25" s="263"/>
      <c r="F25" s="264">
        <f t="shared" si="1"/>
        <v>0</v>
      </c>
    </row>
    <row r="26" spans="1:6" ht="22.5" x14ac:dyDescent="0.2">
      <c r="A26" s="260">
        <v>7</v>
      </c>
      <c r="B26" s="261" t="s">
        <v>92</v>
      </c>
      <c r="C26" s="261" t="s">
        <v>48</v>
      </c>
      <c r="D26" s="262">
        <v>1</v>
      </c>
      <c r="E26" s="263"/>
      <c r="F26" s="264">
        <f t="shared" si="1"/>
        <v>0</v>
      </c>
    </row>
    <row r="27" spans="1:6" x14ac:dyDescent="0.2">
      <c r="A27" s="260">
        <v>8</v>
      </c>
      <c r="B27" s="261" t="s">
        <v>93</v>
      </c>
      <c r="C27" s="261" t="s">
        <v>48</v>
      </c>
      <c r="D27" s="262">
        <v>1</v>
      </c>
      <c r="E27" s="263"/>
      <c r="F27" s="264">
        <f t="shared" si="1"/>
        <v>0</v>
      </c>
    </row>
    <row r="28" spans="1:6" ht="22.5" x14ac:dyDescent="0.2">
      <c r="A28" s="260">
        <v>9</v>
      </c>
      <c r="B28" s="261" t="s">
        <v>94</v>
      </c>
      <c r="C28" s="261" t="s">
        <v>48</v>
      </c>
      <c r="D28" s="262">
        <v>1</v>
      </c>
      <c r="E28" s="263"/>
      <c r="F28" s="264">
        <f t="shared" si="1"/>
        <v>0</v>
      </c>
    </row>
    <row r="29" spans="1:6" ht="22.5" x14ac:dyDescent="0.2">
      <c r="A29" s="260">
        <v>10</v>
      </c>
      <c r="B29" s="261" t="s">
        <v>95</v>
      </c>
      <c r="C29" s="261" t="s">
        <v>48</v>
      </c>
      <c r="D29" s="262">
        <v>1</v>
      </c>
      <c r="E29" s="263"/>
      <c r="F29" s="264">
        <f t="shared" si="1"/>
        <v>0</v>
      </c>
    </row>
    <row r="30" spans="1:6" x14ac:dyDescent="0.2">
      <c r="A30" s="260">
        <v>11</v>
      </c>
      <c r="B30" s="261" t="s">
        <v>96</v>
      </c>
      <c r="C30" s="261" t="s">
        <v>89</v>
      </c>
      <c r="D30" s="262">
        <v>1</v>
      </c>
      <c r="E30" s="263"/>
      <c r="F30" s="264">
        <f t="shared" si="1"/>
        <v>0</v>
      </c>
    </row>
    <row r="31" spans="1:6" x14ac:dyDescent="0.2">
      <c r="A31" s="265"/>
      <c r="B31" s="266"/>
      <c r="C31" s="266"/>
      <c r="D31" s="267"/>
      <c r="E31" s="268"/>
      <c r="F31" s="269"/>
    </row>
    <row r="32" spans="1:6" x14ac:dyDescent="0.2">
      <c r="A32" s="375"/>
      <c r="B32" s="376" t="s">
        <v>36</v>
      </c>
      <c r="C32" s="377"/>
      <c r="D32" s="378"/>
      <c r="E32" s="379"/>
      <c r="F32" s="380">
        <f>SUM(F20:F30)</f>
        <v>0</v>
      </c>
    </row>
    <row r="33" spans="1:6" x14ac:dyDescent="0.2">
      <c r="A33" s="253"/>
      <c r="B33" s="104"/>
      <c r="C33" s="104"/>
      <c r="D33" s="105"/>
      <c r="E33" s="106"/>
      <c r="F33" s="254"/>
    </row>
    <row r="34" spans="1:6" ht="24.75" customHeight="1" x14ac:dyDescent="0.2">
      <c r="A34" s="255"/>
      <c r="B34" s="256" t="s">
        <v>97</v>
      </c>
      <c r="C34" s="256"/>
      <c r="D34" s="257"/>
      <c r="E34" s="258"/>
      <c r="F34" s="259"/>
    </row>
    <row r="35" spans="1:6" x14ac:dyDescent="0.2">
      <c r="A35" s="260">
        <v>1</v>
      </c>
      <c r="B35" s="261" t="s">
        <v>79</v>
      </c>
      <c r="C35" s="261" t="s">
        <v>10</v>
      </c>
      <c r="D35" s="262">
        <v>1</v>
      </c>
      <c r="E35" s="263"/>
      <c r="F35" s="264">
        <f>D35*E35</f>
        <v>0</v>
      </c>
    </row>
    <row r="36" spans="1:6" x14ac:dyDescent="0.2">
      <c r="A36" s="260">
        <v>2</v>
      </c>
      <c r="B36" s="261" t="s">
        <v>80</v>
      </c>
      <c r="C36" s="261" t="s">
        <v>10</v>
      </c>
      <c r="D36" s="262">
        <v>1</v>
      </c>
      <c r="E36" s="263"/>
      <c r="F36" s="264">
        <f t="shared" ref="F36:F44" si="2">D36*E36</f>
        <v>0</v>
      </c>
    </row>
    <row r="37" spans="1:6" x14ac:dyDescent="0.2">
      <c r="A37" s="260">
        <v>3</v>
      </c>
      <c r="B37" s="261" t="s">
        <v>81</v>
      </c>
      <c r="C37" s="261" t="s">
        <v>10</v>
      </c>
      <c r="D37" s="262">
        <v>1</v>
      </c>
      <c r="E37" s="263"/>
      <c r="F37" s="264">
        <f t="shared" si="2"/>
        <v>0</v>
      </c>
    </row>
    <row r="38" spans="1:6" x14ac:dyDescent="0.2">
      <c r="A38" s="260">
        <v>4</v>
      </c>
      <c r="B38" s="261" t="s">
        <v>82</v>
      </c>
      <c r="C38" s="261" t="s">
        <v>10</v>
      </c>
      <c r="D38" s="262">
        <v>1</v>
      </c>
      <c r="E38" s="263"/>
      <c r="F38" s="264">
        <f t="shared" si="2"/>
        <v>0</v>
      </c>
    </row>
    <row r="39" spans="1:6" x14ac:dyDescent="0.2">
      <c r="A39" s="260">
        <v>5</v>
      </c>
      <c r="B39" s="261" t="s">
        <v>83</v>
      </c>
      <c r="C39" s="261" t="s">
        <v>48</v>
      </c>
      <c r="D39" s="262">
        <v>1</v>
      </c>
      <c r="E39" s="263"/>
      <c r="F39" s="264">
        <f t="shared" si="2"/>
        <v>0</v>
      </c>
    </row>
    <row r="40" spans="1:6" x14ac:dyDescent="0.2">
      <c r="A40" s="260">
        <v>6</v>
      </c>
      <c r="B40" s="261" t="s">
        <v>91</v>
      </c>
      <c r="C40" s="261" t="s">
        <v>48</v>
      </c>
      <c r="D40" s="262">
        <v>1</v>
      </c>
      <c r="E40" s="263"/>
      <c r="F40" s="264">
        <f t="shared" si="2"/>
        <v>0</v>
      </c>
    </row>
    <row r="41" spans="1:6" x14ac:dyDescent="0.2">
      <c r="A41" s="260">
        <v>7</v>
      </c>
      <c r="B41" s="261" t="s">
        <v>98</v>
      </c>
      <c r="C41" s="261" t="s">
        <v>48</v>
      </c>
      <c r="D41" s="262">
        <v>1</v>
      </c>
      <c r="E41" s="263"/>
      <c r="F41" s="264">
        <f t="shared" si="2"/>
        <v>0</v>
      </c>
    </row>
    <row r="42" spans="1:6" x14ac:dyDescent="0.2">
      <c r="A42" s="260">
        <v>8</v>
      </c>
      <c r="B42" s="261" t="s">
        <v>99</v>
      </c>
      <c r="C42" s="261" t="s">
        <v>48</v>
      </c>
      <c r="D42" s="262">
        <v>1</v>
      </c>
      <c r="E42" s="263"/>
      <c r="F42" s="264">
        <f t="shared" si="2"/>
        <v>0</v>
      </c>
    </row>
    <row r="43" spans="1:6" x14ac:dyDescent="0.2">
      <c r="A43" s="260">
        <v>9</v>
      </c>
      <c r="B43" s="261" t="s">
        <v>100</v>
      </c>
      <c r="C43" s="261" t="s">
        <v>48</v>
      </c>
      <c r="D43" s="262">
        <v>1</v>
      </c>
      <c r="E43" s="263"/>
      <c r="F43" s="264">
        <f t="shared" si="2"/>
        <v>0</v>
      </c>
    </row>
    <row r="44" spans="1:6" ht="22.5" x14ac:dyDescent="0.2">
      <c r="A44" s="260">
        <v>10</v>
      </c>
      <c r="B44" s="261" t="s">
        <v>101</v>
      </c>
      <c r="C44" s="261" t="s">
        <v>89</v>
      </c>
      <c r="D44" s="262">
        <v>1</v>
      </c>
      <c r="E44" s="263"/>
      <c r="F44" s="264">
        <f t="shared" si="2"/>
        <v>0</v>
      </c>
    </row>
    <row r="45" spans="1:6" x14ac:dyDescent="0.2">
      <c r="A45" s="265"/>
      <c r="B45" s="266"/>
      <c r="C45" s="266"/>
      <c r="D45" s="267"/>
      <c r="E45" s="268"/>
      <c r="F45" s="269"/>
    </row>
    <row r="46" spans="1:6" x14ac:dyDescent="0.2">
      <c r="A46" s="375"/>
      <c r="B46" s="376" t="s">
        <v>36</v>
      </c>
      <c r="C46" s="377"/>
      <c r="D46" s="378"/>
      <c r="E46" s="379"/>
      <c r="F46" s="380">
        <f>SUM(F35:F44)</f>
        <v>0</v>
      </c>
    </row>
    <row r="47" spans="1:6" x14ac:dyDescent="0.2">
      <c r="A47" s="274"/>
      <c r="B47" s="275"/>
      <c r="C47" s="275"/>
      <c r="D47" s="275"/>
      <c r="E47" s="275"/>
      <c r="F47" s="276"/>
    </row>
    <row r="48" spans="1:6" ht="11.25" customHeight="1" x14ac:dyDescent="0.2">
      <c r="A48" s="255"/>
      <c r="B48" s="256" t="s">
        <v>102</v>
      </c>
      <c r="C48" s="256"/>
      <c r="D48" s="257"/>
      <c r="E48" s="258"/>
      <c r="F48" s="259"/>
    </row>
    <row r="49" spans="1:6" x14ac:dyDescent="0.2">
      <c r="A49" s="260">
        <v>1</v>
      </c>
      <c r="B49" s="261" t="s">
        <v>79</v>
      </c>
      <c r="C49" s="261" t="s">
        <v>10</v>
      </c>
      <c r="D49" s="262">
        <v>1</v>
      </c>
      <c r="E49" s="263"/>
      <c r="F49" s="264">
        <f>D49*E49</f>
        <v>0</v>
      </c>
    </row>
    <row r="50" spans="1:6" x14ac:dyDescent="0.2">
      <c r="A50" s="260">
        <v>2</v>
      </c>
      <c r="B50" s="261" t="s">
        <v>80</v>
      </c>
      <c r="C50" s="261" t="s">
        <v>10</v>
      </c>
      <c r="D50" s="262">
        <v>1</v>
      </c>
      <c r="E50" s="263"/>
      <c r="F50" s="264">
        <f t="shared" ref="F50:F59" si="3">D50*E50</f>
        <v>0</v>
      </c>
    </row>
    <row r="51" spans="1:6" x14ac:dyDescent="0.2">
      <c r="A51" s="260">
        <v>3</v>
      </c>
      <c r="B51" s="261" t="s">
        <v>81</v>
      </c>
      <c r="C51" s="261" t="s">
        <v>10</v>
      </c>
      <c r="D51" s="262">
        <v>1</v>
      </c>
      <c r="E51" s="263"/>
      <c r="F51" s="264">
        <f t="shared" si="3"/>
        <v>0</v>
      </c>
    </row>
    <row r="52" spans="1:6" x14ac:dyDescent="0.2">
      <c r="A52" s="260">
        <v>4</v>
      </c>
      <c r="B52" s="261" t="s">
        <v>82</v>
      </c>
      <c r="C52" s="261" t="s">
        <v>10</v>
      </c>
      <c r="D52" s="262">
        <v>1</v>
      </c>
      <c r="E52" s="263"/>
      <c r="F52" s="264">
        <f t="shared" si="3"/>
        <v>0</v>
      </c>
    </row>
    <row r="53" spans="1:6" x14ac:dyDescent="0.2">
      <c r="A53" s="260">
        <v>5</v>
      </c>
      <c r="B53" s="261" t="s">
        <v>83</v>
      </c>
      <c r="C53" s="261" t="s">
        <v>48</v>
      </c>
      <c r="D53" s="262">
        <v>1</v>
      </c>
      <c r="E53" s="263"/>
      <c r="F53" s="264">
        <f t="shared" si="3"/>
        <v>0</v>
      </c>
    </row>
    <row r="54" spans="1:6" x14ac:dyDescent="0.2">
      <c r="A54" s="260">
        <v>6</v>
      </c>
      <c r="B54" s="261" t="s">
        <v>91</v>
      </c>
      <c r="C54" s="261" t="s">
        <v>48</v>
      </c>
      <c r="D54" s="262">
        <v>1</v>
      </c>
      <c r="E54" s="263"/>
      <c r="F54" s="264">
        <f t="shared" si="3"/>
        <v>0</v>
      </c>
    </row>
    <row r="55" spans="1:6" x14ac:dyDescent="0.2">
      <c r="A55" s="260">
        <v>7</v>
      </c>
      <c r="B55" s="261" t="s">
        <v>98</v>
      </c>
      <c r="C55" s="261" t="s">
        <v>48</v>
      </c>
      <c r="D55" s="262">
        <v>1</v>
      </c>
      <c r="E55" s="263"/>
      <c r="F55" s="264">
        <f t="shared" si="3"/>
        <v>0</v>
      </c>
    </row>
    <row r="56" spans="1:6" x14ac:dyDescent="0.2">
      <c r="A56" s="260">
        <v>8</v>
      </c>
      <c r="B56" s="261" t="s">
        <v>103</v>
      </c>
      <c r="C56" s="261" t="s">
        <v>48</v>
      </c>
      <c r="D56" s="262">
        <v>1</v>
      </c>
      <c r="E56" s="263"/>
      <c r="F56" s="264">
        <f t="shared" si="3"/>
        <v>0</v>
      </c>
    </row>
    <row r="57" spans="1:6" ht="22.5" x14ac:dyDescent="0.2">
      <c r="A57" s="260">
        <v>9</v>
      </c>
      <c r="B57" s="261" t="s">
        <v>104</v>
      </c>
      <c r="C57" s="261" t="s">
        <v>48</v>
      </c>
      <c r="D57" s="262">
        <v>1</v>
      </c>
      <c r="E57" s="263"/>
      <c r="F57" s="264">
        <f t="shared" si="3"/>
        <v>0</v>
      </c>
    </row>
    <row r="58" spans="1:6" ht="22.5" x14ac:dyDescent="0.2">
      <c r="A58" s="260">
        <v>10</v>
      </c>
      <c r="B58" s="261" t="s">
        <v>105</v>
      </c>
      <c r="C58" s="261" t="s">
        <v>48</v>
      </c>
      <c r="D58" s="262">
        <v>1</v>
      </c>
      <c r="E58" s="263"/>
      <c r="F58" s="264">
        <f t="shared" si="3"/>
        <v>0</v>
      </c>
    </row>
    <row r="59" spans="1:6" ht="22.5" x14ac:dyDescent="0.2">
      <c r="A59" s="260">
        <v>11</v>
      </c>
      <c r="B59" s="261" t="s">
        <v>101</v>
      </c>
      <c r="C59" s="261" t="s">
        <v>89</v>
      </c>
      <c r="D59" s="262">
        <v>1</v>
      </c>
      <c r="E59" s="263"/>
      <c r="F59" s="264">
        <f t="shared" si="3"/>
        <v>0</v>
      </c>
    </row>
    <row r="60" spans="1:6" x14ac:dyDescent="0.2">
      <c r="A60" s="265"/>
      <c r="B60" s="266"/>
      <c r="C60" s="266"/>
      <c r="D60" s="267"/>
      <c r="E60" s="268"/>
      <c r="F60" s="269"/>
    </row>
    <row r="61" spans="1:6" x14ac:dyDescent="0.2">
      <c r="A61" s="375"/>
      <c r="B61" s="376" t="s">
        <v>36</v>
      </c>
      <c r="C61" s="377"/>
      <c r="D61" s="378"/>
      <c r="E61" s="379"/>
      <c r="F61" s="380">
        <f>SUM(F49:F59)</f>
        <v>0</v>
      </c>
    </row>
    <row r="62" spans="1:6" x14ac:dyDescent="0.2">
      <c r="A62" s="271"/>
      <c r="B62" s="272"/>
      <c r="C62" s="272"/>
      <c r="D62" s="272"/>
      <c r="E62" s="272"/>
      <c r="F62" s="273"/>
    </row>
    <row r="63" spans="1:6" ht="12" customHeight="1" x14ac:dyDescent="0.2">
      <c r="A63" s="255"/>
      <c r="B63" s="256" t="s">
        <v>106</v>
      </c>
      <c r="C63" s="256"/>
      <c r="D63" s="257"/>
      <c r="E63" s="258"/>
      <c r="F63" s="259"/>
    </row>
    <row r="64" spans="1:6" x14ac:dyDescent="0.2">
      <c r="A64" s="260">
        <v>1</v>
      </c>
      <c r="B64" s="261" t="s">
        <v>79</v>
      </c>
      <c r="C64" s="261" t="s">
        <v>10</v>
      </c>
      <c r="D64" s="262">
        <v>1</v>
      </c>
      <c r="E64" s="263"/>
      <c r="F64" s="264">
        <f>D64*E64</f>
        <v>0</v>
      </c>
    </row>
    <row r="65" spans="1:6" x14ac:dyDescent="0.2">
      <c r="A65" s="260">
        <v>2</v>
      </c>
      <c r="B65" s="261" t="s">
        <v>80</v>
      </c>
      <c r="C65" s="261" t="s">
        <v>10</v>
      </c>
      <c r="D65" s="262">
        <v>1</v>
      </c>
      <c r="E65" s="263"/>
      <c r="F65" s="264">
        <f t="shared" ref="F65:F72" si="4">D65*E65</f>
        <v>0</v>
      </c>
    </row>
    <row r="66" spans="1:6" x14ac:dyDescent="0.2">
      <c r="A66" s="260">
        <v>3</v>
      </c>
      <c r="B66" s="261" t="s">
        <v>81</v>
      </c>
      <c r="C66" s="261" t="s">
        <v>10</v>
      </c>
      <c r="D66" s="262">
        <v>1</v>
      </c>
      <c r="E66" s="263"/>
      <c r="F66" s="264">
        <f t="shared" si="4"/>
        <v>0</v>
      </c>
    </row>
    <row r="67" spans="1:6" x14ac:dyDescent="0.2">
      <c r="A67" s="260">
        <v>4</v>
      </c>
      <c r="B67" s="261" t="s">
        <v>82</v>
      </c>
      <c r="C67" s="261" t="s">
        <v>10</v>
      </c>
      <c r="D67" s="262">
        <v>1</v>
      </c>
      <c r="E67" s="263"/>
      <c r="F67" s="264">
        <f t="shared" si="4"/>
        <v>0</v>
      </c>
    </row>
    <row r="68" spans="1:6" x14ac:dyDescent="0.2">
      <c r="A68" s="260">
        <v>5</v>
      </c>
      <c r="B68" s="261" t="s">
        <v>83</v>
      </c>
      <c r="C68" s="261" t="s">
        <v>48</v>
      </c>
      <c r="D68" s="262">
        <v>1</v>
      </c>
      <c r="E68" s="263"/>
      <c r="F68" s="264">
        <f t="shared" si="4"/>
        <v>0</v>
      </c>
    </row>
    <row r="69" spans="1:6" x14ac:dyDescent="0.2">
      <c r="A69" s="260">
        <v>6</v>
      </c>
      <c r="B69" s="261" t="s">
        <v>91</v>
      </c>
      <c r="C69" s="261" t="s">
        <v>48</v>
      </c>
      <c r="D69" s="262">
        <v>1</v>
      </c>
      <c r="E69" s="263"/>
      <c r="F69" s="264">
        <f t="shared" si="4"/>
        <v>0</v>
      </c>
    </row>
    <row r="70" spans="1:6" ht="22.5" x14ac:dyDescent="0.2">
      <c r="A70" s="260">
        <v>7</v>
      </c>
      <c r="B70" s="261" t="s">
        <v>107</v>
      </c>
      <c r="C70" s="261" t="s">
        <v>48</v>
      </c>
      <c r="D70" s="262">
        <v>1</v>
      </c>
      <c r="E70" s="263"/>
      <c r="F70" s="264">
        <f t="shared" si="4"/>
        <v>0</v>
      </c>
    </row>
    <row r="71" spans="1:6" x14ac:dyDescent="0.2">
      <c r="A71" s="260">
        <v>8</v>
      </c>
      <c r="B71" s="261" t="s">
        <v>108</v>
      </c>
      <c r="C71" s="261" t="s">
        <v>48</v>
      </c>
      <c r="D71" s="262">
        <v>1</v>
      </c>
      <c r="E71" s="263"/>
      <c r="F71" s="264">
        <f t="shared" si="4"/>
        <v>0</v>
      </c>
    </row>
    <row r="72" spans="1:6" x14ac:dyDescent="0.2">
      <c r="A72" s="260">
        <v>9</v>
      </c>
      <c r="B72" s="261" t="s">
        <v>109</v>
      </c>
      <c r="C72" s="261" t="s">
        <v>89</v>
      </c>
      <c r="D72" s="262">
        <v>1</v>
      </c>
      <c r="E72" s="263"/>
      <c r="F72" s="264">
        <f t="shared" si="4"/>
        <v>0</v>
      </c>
    </row>
    <row r="73" spans="1:6" x14ac:dyDescent="0.2">
      <c r="A73" s="265"/>
      <c r="B73" s="266"/>
      <c r="C73" s="266"/>
      <c r="D73" s="267"/>
      <c r="E73" s="268"/>
      <c r="F73" s="269"/>
    </row>
    <row r="74" spans="1:6" ht="13.5" thickBot="1" x14ac:dyDescent="0.25">
      <c r="A74" s="381"/>
      <c r="B74" s="382" t="s">
        <v>36</v>
      </c>
      <c r="C74" s="383"/>
      <c r="D74" s="384"/>
      <c r="E74" s="385"/>
      <c r="F74" s="386">
        <f>SUM(F64:F72)</f>
        <v>0</v>
      </c>
    </row>
    <row r="75" spans="1:6" ht="14.25" thickTop="1" thickBot="1" x14ac:dyDescent="0.25">
      <c r="A75" s="249"/>
      <c r="B75" s="250"/>
      <c r="C75" s="250" t="s">
        <v>110</v>
      </c>
      <c r="D75" s="251"/>
      <c r="E75" s="252"/>
      <c r="F75" s="252"/>
    </row>
    <row r="76" spans="1:6" ht="13.5" thickTop="1" x14ac:dyDescent="0.2">
      <c r="A76" s="107"/>
      <c r="B76" s="108" t="s">
        <v>7</v>
      </c>
      <c r="C76" s="109"/>
      <c r="D76" s="110"/>
      <c r="E76" s="111"/>
      <c r="F76" s="112"/>
    </row>
    <row r="77" spans="1:6" x14ac:dyDescent="0.2">
      <c r="A77" s="168"/>
      <c r="B77" s="169" t="s">
        <v>113</v>
      </c>
      <c r="C77" s="170"/>
      <c r="D77" s="171"/>
      <c r="E77" s="172"/>
      <c r="F77" s="173">
        <f>F17</f>
        <v>0</v>
      </c>
    </row>
    <row r="78" spans="1:6" x14ac:dyDescent="0.2">
      <c r="A78" s="168"/>
      <c r="B78" s="169" t="s">
        <v>114</v>
      </c>
      <c r="C78" s="170"/>
      <c r="D78" s="171"/>
      <c r="E78" s="172"/>
      <c r="F78" s="173">
        <f>F32</f>
        <v>0</v>
      </c>
    </row>
    <row r="79" spans="1:6" x14ac:dyDescent="0.2">
      <c r="A79" s="168"/>
      <c r="B79" s="169" t="s">
        <v>115</v>
      </c>
      <c r="C79" s="170"/>
      <c r="D79" s="171"/>
      <c r="E79" s="172"/>
      <c r="F79" s="173">
        <f>F46</f>
        <v>0</v>
      </c>
    </row>
    <row r="80" spans="1:6" x14ac:dyDescent="0.2">
      <c r="A80" s="168"/>
      <c r="B80" s="169" t="s">
        <v>116</v>
      </c>
      <c r="C80" s="170"/>
      <c r="D80" s="171"/>
      <c r="E80" s="172"/>
      <c r="F80" s="173">
        <f>F61</f>
        <v>0</v>
      </c>
    </row>
    <row r="81" spans="1:6" x14ac:dyDescent="0.2">
      <c r="A81" s="168"/>
      <c r="B81" s="169" t="s">
        <v>117</v>
      </c>
      <c r="C81" s="170"/>
      <c r="D81" s="171"/>
      <c r="E81" s="172"/>
      <c r="F81" s="173">
        <f>F74</f>
        <v>0</v>
      </c>
    </row>
    <row r="82" spans="1:6" ht="13.5" thickBot="1" x14ac:dyDescent="0.25">
      <c r="A82" s="387"/>
      <c r="B82" s="388" t="s">
        <v>3</v>
      </c>
      <c r="C82" s="389"/>
      <c r="D82" s="390"/>
      <c r="E82" s="391"/>
      <c r="F82" s="392">
        <f>SUM(F77:F81)</f>
        <v>0</v>
      </c>
    </row>
    <row r="83" spans="1:6" ht="13.5" thickTop="1" x14ac:dyDescent="0.2"/>
  </sheetData>
  <mergeCells count="1">
    <mergeCell ref="A2:F2"/>
  </mergeCells>
  <phoneticPr fontId="5" type="noConversion"/>
  <printOptions horizontalCentered="1"/>
  <pageMargins left="0.19685039370078741" right="0.19685039370078741" top="0.78740157480314965" bottom="0.59055118110236227" header="0.27559055118110237" footer="0.51181102362204722"/>
  <pageSetup paperSize="9" orientation="portrait" r:id="rId1"/>
  <headerFooter alignWithMargins="0">
    <oddHeader>&amp;L&amp;KFF0000036/19/OCN&amp;K000000 - Opravy vad produktovodů&amp;RPříloha 2 - Cenová nabídka - položkový rozpočet</oddHeader>
    <oddFooter>Stránka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EB699-F199-460A-8640-9A3A8F6E32FF}">
  <dimension ref="A2:Q60"/>
  <sheetViews>
    <sheetView zoomScaleNormal="100" workbookViewId="0">
      <selection activeCell="F24" sqref="A24:F24"/>
    </sheetView>
  </sheetViews>
  <sheetFormatPr defaultRowHeight="12.75" x14ac:dyDescent="0.2"/>
  <cols>
    <col min="1" max="1" width="13.140625" bestFit="1" customWidth="1"/>
    <col min="2" max="2" width="28.42578125" customWidth="1"/>
    <col min="3" max="3" width="13.42578125" customWidth="1"/>
    <col min="5" max="5" width="11.7109375" customWidth="1"/>
    <col min="6" max="6" width="17.140625" customWidth="1"/>
    <col min="7" max="7" width="12.7109375" customWidth="1"/>
  </cols>
  <sheetData>
    <row r="2" spans="1:17" x14ac:dyDescent="0.2">
      <c r="A2" s="423" t="s">
        <v>699</v>
      </c>
      <c r="B2" s="423"/>
      <c r="C2" s="423"/>
      <c r="D2" s="423"/>
      <c r="E2" s="423"/>
      <c r="F2" s="423"/>
    </row>
    <row r="3" spans="1:17" ht="13.5" thickBot="1" x14ac:dyDescent="0.25">
      <c r="A3" s="422"/>
      <c r="B3" s="422"/>
      <c r="C3" s="422"/>
      <c r="D3" s="422"/>
      <c r="E3" s="422"/>
    </row>
    <row r="4" spans="1:17" ht="16.5" thickBot="1" x14ac:dyDescent="0.3">
      <c r="A4" s="76"/>
      <c r="B4" s="28"/>
      <c r="C4" s="66"/>
      <c r="D4" s="66"/>
      <c r="E4" s="66"/>
      <c r="F4" s="67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spans="1:17" ht="22.5" x14ac:dyDescent="0.2">
      <c r="A5" s="195" t="s">
        <v>0</v>
      </c>
      <c r="B5" s="196" t="s">
        <v>13</v>
      </c>
      <c r="C5" s="196" t="s">
        <v>1</v>
      </c>
      <c r="D5" s="196" t="s">
        <v>2</v>
      </c>
      <c r="E5" s="196" t="s">
        <v>9</v>
      </c>
      <c r="F5" s="197" t="s">
        <v>3</v>
      </c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7" x14ac:dyDescent="0.2">
      <c r="A6" s="179">
        <v>1</v>
      </c>
      <c r="B6" s="180" t="s">
        <v>122</v>
      </c>
      <c r="C6" s="123" t="s">
        <v>4</v>
      </c>
      <c r="D6" s="181">
        <v>1</v>
      </c>
      <c r="E6" s="181"/>
      <c r="F6" s="125">
        <f>D6*E6</f>
        <v>0</v>
      </c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</row>
    <row r="7" spans="1:17" x14ac:dyDescent="0.2">
      <c r="A7" s="54">
        <v>2</v>
      </c>
      <c r="B7" s="182" t="s">
        <v>125</v>
      </c>
      <c r="C7" s="56" t="s">
        <v>4</v>
      </c>
      <c r="D7" s="183">
        <v>1</v>
      </c>
      <c r="E7" s="183"/>
      <c r="F7" s="125">
        <f t="shared" ref="F7:F23" si="0">D7*E7</f>
        <v>0</v>
      </c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</row>
    <row r="8" spans="1:17" x14ac:dyDescent="0.2">
      <c r="A8" s="179">
        <v>3</v>
      </c>
      <c r="B8" s="182" t="s">
        <v>128</v>
      </c>
      <c r="C8" s="56" t="s">
        <v>4</v>
      </c>
      <c r="D8" s="183">
        <v>1</v>
      </c>
      <c r="E8" s="183"/>
      <c r="F8" s="125">
        <f t="shared" si="0"/>
        <v>0</v>
      </c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</row>
    <row r="9" spans="1:17" x14ac:dyDescent="0.2">
      <c r="A9" s="54">
        <v>4</v>
      </c>
      <c r="B9" s="182" t="s">
        <v>131</v>
      </c>
      <c r="C9" s="56" t="s">
        <v>4</v>
      </c>
      <c r="D9" s="183">
        <v>1</v>
      </c>
      <c r="E9" s="183"/>
      <c r="F9" s="125">
        <f t="shared" si="0"/>
        <v>0</v>
      </c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</row>
    <row r="10" spans="1:17" x14ac:dyDescent="0.2">
      <c r="A10" s="179">
        <v>5</v>
      </c>
      <c r="B10" s="182" t="s">
        <v>133</v>
      </c>
      <c r="C10" s="56" t="s">
        <v>4</v>
      </c>
      <c r="D10" s="183">
        <v>1</v>
      </c>
      <c r="E10" s="183"/>
      <c r="F10" s="125">
        <f t="shared" si="0"/>
        <v>0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</row>
    <row r="11" spans="1:17" x14ac:dyDescent="0.2">
      <c r="A11" s="54">
        <v>6</v>
      </c>
      <c r="B11" s="182" t="s">
        <v>154</v>
      </c>
      <c r="C11" s="56" t="s">
        <v>4</v>
      </c>
      <c r="D11" s="183">
        <v>1</v>
      </c>
      <c r="E11" s="183"/>
      <c r="F11" s="125">
        <f t="shared" si="0"/>
        <v>0</v>
      </c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</row>
    <row r="12" spans="1:17" x14ac:dyDescent="0.2">
      <c r="A12" s="179">
        <v>7</v>
      </c>
      <c r="B12" s="182" t="s">
        <v>155</v>
      </c>
      <c r="C12" s="56" t="s">
        <v>4</v>
      </c>
      <c r="D12" s="183">
        <v>1</v>
      </c>
      <c r="E12" s="183"/>
      <c r="F12" s="125">
        <f t="shared" si="0"/>
        <v>0</v>
      </c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</row>
    <row r="13" spans="1:17" x14ac:dyDescent="0.2">
      <c r="A13" s="54">
        <v>8</v>
      </c>
      <c r="B13" s="182" t="s">
        <v>151</v>
      </c>
      <c r="C13" s="56" t="s">
        <v>4</v>
      </c>
      <c r="D13" s="183">
        <v>1</v>
      </c>
      <c r="E13" s="183"/>
      <c r="F13" s="125">
        <f t="shared" si="0"/>
        <v>0</v>
      </c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</row>
    <row r="14" spans="1:17" x14ac:dyDescent="0.2">
      <c r="A14" s="179">
        <v>9</v>
      </c>
      <c r="B14" s="182" t="s">
        <v>156</v>
      </c>
      <c r="C14" s="56" t="s">
        <v>4</v>
      </c>
      <c r="D14" s="183">
        <v>1</v>
      </c>
      <c r="E14" s="183"/>
      <c r="F14" s="125">
        <f t="shared" si="0"/>
        <v>0</v>
      </c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</row>
    <row r="15" spans="1:17" x14ac:dyDescent="0.2">
      <c r="A15" s="54">
        <v>10</v>
      </c>
      <c r="B15" s="182" t="s">
        <v>148</v>
      </c>
      <c r="C15" s="56" t="s">
        <v>4</v>
      </c>
      <c r="D15" s="183">
        <v>1</v>
      </c>
      <c r="E15" s="183"/>
      <c r="F15" s="125">
        <f t="shared" si="0"/>
        <v>0</v>
      </c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</row>
    <row r="16" spans="1:17" x14ac:dyDescent="0.2">
      <c r="A16" s="179">
        <v>11</v>
      </c>
      <c r="B16" s="188" t="s">
        <v>157</v>
      </c>
      <c r="C16" s="56" t="s">
        <v>4</v>
      </c>
      <c r="D16" s="183">
        <v>1</v>
      </c>
      <c r="E16" s="183"/>
      <c r="F16" s="125">
        <f t="shared" si="0"/>
        <v>0</v>
      </c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</row>
    <row r="17" spans="1:17" x14ac:dyDescent="0.2">
      <c r="A17" s="54">
        <v>12</v>
      </c>
      <c r="B17" s="188" t="s">
        <v>152</v>
      </c>
      <c r="C17" s="56" t="s">
        <v>4</v>
      </c>
      <c r="D17" s="183">
        <v>1</v>
      </c>
      <c r="E17" s="183"/>
      <c r="F17" s="125">
        <f t="shared" si="0"/>
        <v>0</v>
      </c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</row>
    <row r="18" spans="1:17" x14ac:dyDescent="0.2">
      <c r="A18" s="179">
        <v>13</v>
      </c>
      <c r="B18" s="188" t="s">
        <v>158</v>
      </c>
      <c r="C18" s="56" t="s">
        <v>4</v>
      </c>
      <c r="D18" s="183">
        <v>1</v>
      </c>
      <c r="E18" s="183"/>
      <c r="F18" s="125">
        <f t="shared" si="0"/>
        <v>0</v>
      </c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</row>
    <row r="19" spans="1:17" x14ac:dyDescent="0.2">
      <c r="A19" s="54">
        <v>14</v>
      </c>
      <c r="B19" s="188" t="s">
        <v>149</v>
      </c>
      <c r="C19" s="56" t="s">
        <v>4</v>
      </c>
      <c r="D19" s="183">
        <v>1</v>
      </c>
      <c r="E19" s="183"/>
      <c r="F19" s="125">
        <f t="shared" si="0"/>
        <v>0</v>
      </c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</row>
    <row r="20" spans="1:17" x14ac:dyDescent="0.2">
      <c r="A20" s="179">
        <v>15</v>
      </c>
      <c r="B20" s="182" t="s">
        <v>134</v>
      </c>
      <c r="C20" s="56" t="s">
        <v>4</v>
      </c>
      <c r="D20" s="183">
        <v>1</v>
      </c>
      <c r="E20" s="183"/>
      <c r="F20" s="125">
        <f t="shared" si="0"/>
        <v>0</v>
      </c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</row>
    <row r="21" spans="1:17" x14ac:dyDescent="0.2">
      <c r="A21" s="54">
        <v>16</v>
      </c>
      <c r="B21" s="182" t="s">
        <v>135</v>
      </c>
      <c r="C21" s="56" t="s">
        <v>4</v>
      </c>
      <c r="D21" s="183">
        <v>1</v>
      </c>
      <c r="E21" s="183"/>
      <c r="F21" s="125">
        <f t="shared" si="0"/>
        <v>0</v>
      </c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</row>
    <row r="22" spans="1:17" x14ac:dyDescent="0.2">
      <c r="A22" s="179">
        <v>17</v>
      </c>
      <c r="B22" s="182" t="s">
        <v>136</v>
      </c>
      <c r="C22" s="56" t="s">
        <v>35</v>
      </c>
      <c r="D22" s="183">
        <v>1</v>
      </c>
      <c r="E22" s="183"/>
      <c r="F22" s="125">
        <f t="shared" si="0"/>
        <v>0</v>
      </c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</row>
    <row r="23" spans="1:17" ht="13.5" thickBot="1" x14ac:dyDescent="0.25">
      <c r="A23" s="191">
        <v>18</v>
      </c>
      <c r="B23" s="192" t="s">
        <v>137</v>
      </c>
      <c r="C23" s="193" t="s">
        <v>150</v>
      </c>
      <c r="D23" s="194">
        <v>1</v>
      </c>
      <c r="E23" s="194"/>
      <c r="F23" s="289">
        <f t="shared" si="0"/>
        <v>0</v>
      </c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</row>
    <row r="24" spans="1:17" ht="13.5" thickBot="1" x14ac:dyDescent="0.25">
      <c r="A24" s="393"/>
      <c r="B24" s="394" t="s">
        <v>141</v>
      </c>
      <c r="C24" s="395"/>
      <c r="D24" s="396"/>
      <c r="E24" s="396"/>
      <c r="F24" s="397">
        <f>SUM(F6:F23)</f>
        <v>0</v>
      </c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</row>
    <row r="25" spans="1:17" x14ac:dyDescent="0.2">
      <c r="A25" s="80"/>
      <c r="B25" s="80"/>
      <c r="C25" s="82"/>
      <c r="D25" s="189"/>
      <c r="E25" s="189"/>
      <c r="F25" s="19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</row>
    <row r="29" spans="1:17" x14ac:dyDescent="0.2">
      <c r="A29" s="184" t="s">
        <v>118</v>
      </c>
      <c r="B29" s="184"/>
      <c r="C29" s="184" t="s">
        <v>119</v>
      </c>
      <c r="D29" s="185" t="s">
        <v>120</v>
      </c>
      <c r="E29" s="53" t="s">
        <v>121</v>
      </c>
      <c r="F29" s="53"/>
      <c r="G29" s="53"/>
    </row>
    <row r="30" spans="1:17" x14ac:dyDescent="0.2">
      <c r="A30" s="53"/>
      <c r="B30" s="53"/>
      <c r="C30" s="53"/>
      <c r="D30" s="185" t="s">
        <v>123</v>
      </c>
      <c r="E30" s="53" t="s">
        <v>124</v>
      </c>
      <c r="F30" s="53"/>
      <c r="G30" s="53"/>
    </row>
    <row r="31" spans="1:17" x14ac:dyDescent="0.2">
      <c r="A31" s="53"/>
      <c r="B31" s="53"/>
      <c r="C31" s="53"/>
      <c r="D31" s="185" t="s">
        <v>126</v>
      </c>
      <c r="E31" s="53" t="s">
        <v>127</v>
      </c>
      <c r="F31" s="53"/>
      <c r="G31" s="53"/>
    </row>
    <row r="32" spans="1:17" x14ac:dyDescent="0.2">
      <c r="A32" s="186"/>
      <c r="B32" s="53"/>
      <c r="C32" s="53"/>
      <c r="D32" s="185" t="s">
        <v>129</v>
      </c>
      <c r="E32" s="53" t="s">
        <v>130</v>
      </c>
      <c r="F32" s="53"/>
      <c r="G32" s="53"/>
    </row>
    <row r="33" spans="1:7" x14ac:dyDescent="0.2">
      <c r="A33" s="186"/>
      <c r="B33" s="53"/>
      <c r="C33" s="53"/>
      <c r="D33" s="53"/>
      <c r="E33" s="53"/>
      <c r="F33" s="53"/>
      <c r="G33" s="53"/>
    </row>
    <row r="34" spans="1:7" x14ac:dyDescent="0.2">
      <c r="A34" s="53"/>
      <c r="B34" s="53"/>
      <c r="C34" s="53"/>
      <c r="D34" s="53"/>
      <c r="E34" s="53"/>
      <c r="F34" s="53"/>
      <c r="G34" s="53"/>
    </row>
    <row r="35" spans="1:7" x14ac:dyDescent="0.2">
      <c r="A35" s="184" t="s">
        <v>118</v>
      </c>
      <c r="B35" s="184"/>
      <c r="C35" s="184" t="s">
        <v>119</v>
      </c>
      <c r="D35" s="185" t="s">
        <v>120</v>
      </c>
      <c r="E35" s="53" t="s">
        <v>121</v>
      </c>
      <c r="F35" s="53"/>
      <c r="G35" s="53"/>
    </row>
    <row r="36" spans="1:7" x14ac:dyDescent="0.2">
      <c r="A36" s="53"/>
      <c r="B36" s="53"/>
      <c r="C36" s="53"/>
      <c r="D36" s="185" t="s">
        <v>123</v>
      </c>
      <c r="E36" s="53" t="s">
        <v>124</v>
      </c>
      <c r="F36" s="53"/>
      <c r="G36" s="53"/>
    </row>
    <row r="37" spans="1:7" x14ac:dyDescent="0.2">
      <c r="A37" s="186"/>
      <c r="B37" s="53"/>
      <c r="C37" s="53"/>
      <c r="D37" s="185" t="s">
        <v>126</v>
      </c>
      <c r="E37" s="53" t="s">
        <v>127</v>
      </c>
      <c r="F37" s="53"/>
      <c r="G37" s="53"/>
    </row>
    <row r="38" spans="1:7" x14ac:dyDescent="0.2">
      <c r="A38" s="186"/>
      <c r="B38" s="53"/>
      <c r="C38" s="53"/>
      <c r="D38" s="185" t="s">
        <v>129</v>
      </c>
      <c r="E38" s="53" t="s">
        <v>130</v>
      </c>
      <c r="F38" s="53"/>
      <c r="G38" s="53"/>
    </row>
    <row r="39" spans="1:7" x14ac:dyDescent="0.2">
      <c r="A39" s="186"/>
      <c r="B39" s="53"/>
      <c r="C39" s="53"/>
      <c r="D39" s="185"/>
      <c r="E39" s="53"/>
      <c r="F39" s="53"/>
      <c r="G39" s="53"/>
    </row>
    <row r="40" spans="1:7" x14ac:dyDescent="0.2">
      <c r="A40" s="53"/>
      <c r="B40" s="53"/>
      <c r="C40" s="53"/>
      <c r="D40" s="53"/>
      <c r="E40" s="53"/>
      <c r="F40" s="53"/>
      <c r="G40" s="53"/>
    </row>
    <row r="41" spans="1:7" x14ac:dyDescent="0.2">
      <c r="A41" s="184" t="s">
        <v>161</v>
      </c>
      <c r="B41" s="184"/>
      <c r="C41" s="184" t="s">
        <v>119</v>
      </c>
      <c r="D41" s="185" t="s">
        <v>120</v>
      </c>
      <c r="E41" s="53" t="s">
        <v>138</v>
      </c>
      <c r="F41" s="53"/>
      <c r="G41" s="53"/>
    </row>
    <row r="42" spans="1:7" x14ac:dyDescent="0.2">
      <c r="A42" s="53"/>
      <c r="B42" s="53"/>
      <c r="C42" s="53"/>
      <c r="D42" s="185" t="s">
        <v>123</v>
      </c>
      <c r="E42" s="53" t="s">
        <v>139</v>
      </c>
      <c r="F42" s="53"/>
      <c r="G42" s="53"/>
    </row>
    <row r="43" spans="1:7" x14ac:dyDescent="0.2">
      <c r="A43" s="186"/>
      <c r="B43" s="53"/>
      <c r="C43" s="53"/>
      <c r="D43" s="185" t="s">
        <v>126</v>
      </c>
      <c r="E43" s="53" t="s">
        <v>121</v>
      </c>
      <c r="F43" s="53"/>
      <c r="G43" s="53"/>
    </row>
    <row r="44" spans="1:7" x14ac:dyDescent="0.2">
      <c r="A44" s="186"/>
      <c r="B44" s="53"/>
      <c r="C44" s="53"/>
      <c r="D44" s="185" t="s">
        <v>129</v>
      </c>
      <c r="E44" s="53" t="s">
        <v>140</v>
      </c>
      <c r="F44" s="53"/>
      <c r="G44" s="53"/>
    </row>
    <row r="45" spans="1:7" x14ac:dyDescent="0.2">
      <c r="A45" s="186"/>
      <c r="B45" s="53"/>
      <c r="C45" s="53"/>
      <c r="D45" s="185"/>
      <c r="E45" s="53"/>
      <c r="F45" s="53"/>
      <c r="G45" s="53"/>
    </row>
    <row r="46" spans="1:7" x14ac:dyDescent="0.2">
      <c r="A46" s="53"/>
      <c r="B46" s="53"/>
      <c r="C46" s="53"/>
      <c r="D46" s="53"/>
      <c r="E46" s="53"/>
      <c r="F46" s="53"/>
      <c r="G46" s="53"/>
    </row>
    <row r="47" spans="1:7" x14ac:dyDescent="0.2">
      <c r="A47" s="184" t="s">
        <v>142</v>
      </c>
      <c r="B47" s="184"/>
      <c r="C47" s="184" t="s">
        <v>119</v>
      </c>
      <c r="D47" s="185" t="s">
        <v>120</v>
      </c>
      <c r="E47" s="53" t="s">
        <v>143</v>
      </c>
      <c r="F47" s="53"/>
      <c r="G47" s="53"/>
    </row>
    <row r="48" spans="1:7" x14ac:dyDescent="0.2">
      <c r="A48" s="53"/>
      <c r="B48" s="53"/>
      <c r="C48" s="53"/>
      <c r="D48" s="185" t="s">
        <v>123</v>
      </c>
      <c r="E48" s="53" t="s">
        <v>130</v>
      </c>
      <c r="F48" s="53"/>
      <c r="G48" s="53"/>
    </row>
    <row r="49" spans="1:7" x14ac:dyDescent="0.2">
      <c r="A49" s="186"/>
      <c r="B49" s="53"/>
      <c r="C49" s="53"/>
      <c r="D49" s="185"/>
      <c r="E49" s="53"/>
      <c r="F49" s="53"/>
      <c r="G49" s="53"/>
    </row>
    <row r="50" spans="1:7" x14ac:dyDescent="0.2">
      <c r="A50" s="186"/>
      <c r="B50" s="53"/>
      <c r="C50" s="53"/>
      <c r="D50" s="185"/>
      <c r="E50" s="53"/>
      <c r="F50" s="53"/>
      <c r="G50" s="53"/>
    </row>
    <row r="51" spans="1:7" x14ac:dyDescent="0.2">
      <c r="A51" s="53"/>
      <c r="B51" s="53"/>
      <c r="C51" s="53"/>
      <c r="D51" s="185"/>
      <c r="E51" s="53"/>
      <c r="F51" s="53"/>
      <c r="G51" s="53"/>
    </row>
    <row r="52" spans="1:7" x14ac:dyDescent="0.2">
      <c r="A52" s="184" t="s">
        <v>144</v>
      </c>
      <c r="B52" s="184"/>
      <c r="C52" s="184" t="s">
        <v>119</v>
      </c>
      <c r="D52" s="185" t="s">
        <v>120</v>
      </c>
      <c r="E52" s="53" t="s">
        <v>138</v>
      </c>
      <c r="F52" s="53"/>
      <c r="G52" s="53"/>
    </row>
    <row r="53" spans="1:7" x14ac:dyDescent="0.2">
      <c r="A53" s="53"/>
      <c r="B53" s="53"/>
      <c r="C53" s="53"/>
      <c r="D53" s="185" t="s">
        <v>123</v>
      </c>
      <c r="E53" s="53" t="s">
        <v>145</v>
      </c>
      <c r="F53" s="53"/>
      <c r="G53" s="53"/>
    </row>
    <row r="54" spans="1:7" x14ac:dyDescent="0.2">
      <c r="A54" s="186"/>
      <c r="B54" s="53"/>
      <c r="C54" s="53"/>
      <c r="D54" s="185" t="s">
        <v>126</v>
      </c>
      <c r="E54" s="53" t="s">
        <v>146</v>
      </c>
      <c r="F54" s="53"/>
      <c r="G54" s="53"/>
    </row>
    <row r="55" spans="1:7" x14ac:dyDescent="0.2">
      <c r="A55" s="186"/>
      <c r="B55" s="53"/>
      <c r="C55" s="53"/>
      <c r="D55" s="185" t="s">
        <v>129</v>
      </c>
      <c r="E55" s="53" t="s">
        <v>147</v>
      </c>
      <c r="F55" s="53"/>
      <c r="G55" s="53"/>
    </row>
    <row r="56" spans="1:7" x14ac:dyDescent="0.2">
      <c r="A56" s="53"/>
      <c r="B56" s="53"/>
      <c r="C56" s="53"/>
      <c r="D56" s="185" t="s">
        <v>132</v>
      </c>
      <c r="E56" s="53" t="s">
        <v>130</v>
      </c>
      <c r="F56" s="53"/>
      <c r="G56" s="53"/>
    </row>
    <row r="57" spans="1:7" x14ac:dyDescent="0.2">
      <c r="A57" s="53"/>
      <c r="B57" s="53"/>
      <c r="C57" s="53"/>
      <c r="D57" s="53"/>
      <c r="E57" s="53"/>
      <c r="F57" s="53"/>
      <c r="G57" s="53"/>
    </row>
    <row r="58" spans="1:7" x14ac:dyDescent="0.2">
      <c r="A58" s="184"/>
      <c r="B58" s="184"/>
      <c r="C58" s="187"/>
      <c r="D58" s="53"/>
      <c r="E58" s="53"/>
      <c r="F58" s="53"/>
      <c r="G58" s="53"/>
    </row>
    <row r="59" spans="1:7" x14ac:dyDescent="0.2">
      <c r="A59" s="53"/>
      <c r="B59" s="53"/>
      <c r="C59" s="53"/>
      <c r="D59" s="53"/>
      <c r="E59" s="53"/>
      <c r="F59" s="53"/>
      <c r="G59" s="53"/>
    </row>
    <row r="60" spans="1:7" x14ac:dyDescent="0.2">
      <c r="A60" s="53"/>
      <c r="B60" s="53"/>
      <c r="C60" s="53"/>
      <c r="D60" s="53"/>
      <c r="E60" s="53"/>
      <c r="F60" s="53"/>
      <c r="G60" s="53"/>
    </row>
  </sheetData>
  <mergeCells count="2">
    <mergeCell ref="A3:E3"/>
    <mergeCell ref="A2:F2"/>
  </mergeCells>
  <pageMargins left="0.70866141732283472" right="0.70866141732283472" top="0.78740157480314965" bottom="0.78740157480314965" header="0.31496062992125984" footer="0.31496062992125984"/>
  <pageSetup paperSize="9" scale="90" orientation="portrait" r:id="rId1"/>
  <headerFooter>
    <oddHeader>&amp;L&amp;KFF0000036/19/OCN&amp;K000000 - Opravy vad produktovodů&amp;RPříloha 2 - Cenová nabídka - položkový rozpočet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CB20F-2681-4A95-A34B-318A69CF45DE}">
  <sheetPr>
    <pageSetUpPr fitToPage="1"/>
  </sheetPr>
  <dimension ref="A2:F78"/>
  <sheetViews>
    <sheetView workbookViewId="0">
      <selection activeCell="S4" sqref="S4"/>
    </sheetView>
  </sheetViews>
  <sheetFormatPr defaultRowHeight="12.75" x14ac:dyDescent="0.2"/>
  <cols>
    <col min="1" max="1" width="10.5703125" customWidth="1"/>
    <col min="2" max="2" width="41.140625" customWidth="1"/>
    <col min="5" max="5" width="11.85546875" customWidth="1"/>
    <col min="6" max="6" width="18" customWidth="1"/>
  </cols>
  <sheetData>
    <row r="2" spans="1:6" ht="15.75" x14ac:dyDescent="0.25">
      <c r="A2" s="421" t="s">
        <v>700</v>
      </c>
      <c r="B2" s="421"/>
      <c r="C2" s="421"/>
      <c r="D2" s="421"/>
      <c r="E2" s="421"/>
      <c r="F2" s="421"/>
    </row>
    <row r="3" spans="1:6" ht="13.5" thickBot="1" x14ac:dyDescent="0.25">
      <c r="A3" s="77"/>
      <c r="B3" s="78"/>
      <c r="C3" s="78"/>
      <c r="D3" s="78"/>
      <c r="E3" s="78"/>
      <c r="F3" s="79"/>
    </row>
    <row r="4" spans="1:6" ht="25.5" x14ac:dyDescent="0.2">
      <c r="A4" s="17" t="s">
        <v>0</v>
      </c>
      <c r="B4" s="18" t="s">
        <v>13</v>
      </c>
      <c r="C4" s="19" t="s">
        <v>1</v>
      </c>
      <c r="D4" s="19" t="s">
        <v>2</v>
      </c>
      <c r="E4" s="19" t="s">
        <v>9</v>
      </c>
      <c r="F4" s="20" t="s">
        <v>3</v>
      </c>
    </row>
    <row r="5" spans="1:6" x14ac:dyDescent="0.2">
      <c r="A5" s="21"/>
      <c r="B5" s="1" t="s">
        <v>8</v>
      </c>
      <c r="C5" s="2"/>
      <c r="D5" s="2"/>
      <c r="E5" s="2"/>
      <c r="F5" s="22"/>
    </row>
    <row r="6" spans="1:6" ht="22.5" x14ac:dyDescent="0.2">
      <c r="A6" s="54">
        <v>1</v>
      </c>
      <c r="B6" s="55" t="s">
        <v>384</v>
      </c>
      <c r="C6" s="56" t="s">
        <v>242</v>
      </c>
      <c r="D6" s="57">
        <v>0</v>
      </c>
      <c r="E6" s="57">
        <v>0</v>
      </c>
      <c r="F6" s="143">
        <f>D6*E6</f>
        <v>0</v>
      </c>
    </row>
    <row r="7" spans="1:6" x14ac:dyDescent="0.2">
      <c r="A7" s="24"/>
      <c r="B7" s="8" t="s">
        <v>31</v>
      </c>
      <c r="C7" s="9"/>
      <c r="D7" s="10"/>
      <c r="E7" s="10"/>
      <c r="F7" s="25">
        <f>SUM(F6:F6)</f>
        <v>0</v>
      </c>
    </row>
    <row r="8" spans="1:6" x14ac:dyDescent="0.2">
      <c r="A8" s="26"/>
      <c r="B8" s="5"/>
      <c r="C8" s="6"/>
      <c r="D8" s="7"/>
      <c r="E8" s="7"/>
      <c r="F8" s="27"/>
    </row>
    <row r="9" spans="1:6" x14ac:dyDescent="0.2">
      <c r="A9" s="21"/>
      <c r="B9" s="4" t="s">
        <v>388</v>
      </c>
      <c r="C9" s="2"/>
      <c r="D9" s="3"/>
      <c r="E9" s="3"/>
      <c r="F9" s="23"/>
    </row>
    <row r="10" spans="1:6" ht="22.5" x14ac:dyDescent="0.2">
      <c r="A10" s="54">
        <v>1</v>
      </c>
      <c r="B10" s="59" t="s">
        <v>389</v>
      </c>
      <c r="C10" s="56" t="s">
        <v>6</v>
      </c>
      <c r="D10" s="57">
        <v>1</v>
      </c>
      <c r="E10" s="57"/>
      <c r="F10" s="58">
        <f>D10*E10</f>
        <v>0</v>
      </c>
    </row>
    <row r="11" spans="1:6" ht="22.5" x14ac:dyDescent="0.2">
      <c r="A11" s="54">
        <v>2</v>
      </c>
      <c r="B11" s="59" t="s">
        <v>390</v>
      </c>
      <c r="C11" s="56" t="s">
        <v>391</v>
      </c>
      <c r="D11" s="57">
        <v>1</v>
      </c>
      <c r="E11" s="57"/>
      <c r="F11" s="58">
        <f t="shared" ref="F11:F63" si="0">D11*E11</f>
        <v>0</v>
      </c>
    </row>
    <row r="12" spans="1:6" ht="22.5" x14ac:dyDescent="0.2">
      <c r="A12" s="54">
        <v>3</v>
      </c>
      <c r="B12" s="59" t="s">
        <v>392</v>
      </c>
      <c r="C12" s="56" t="s">
        <v>35</v>
      </c>
      <c r="D12" s="57">
        <v>1</v>
      </c>
      <c r="E12" s="57"/>
      <c r="F12" s="58">
        <f t="shared" si="0"/>
        <v>0</v>
      </c>
    </row>
    <row r="13" spans="1:6" ht="22.5" x14ac:dyDescent="0.2">
      <c r="A13" s="54">
        <v>4</v>
      </c>
      <c r="B13" s="59" t="s">
        <v>393</v>
      </c>
      <c r="C13" s="56" t="s">
        <v>35</v>
      </c>
      <c r="D13" s="57">
        <v>1</v>
      </c>
      <c r="E13" s="57"/>
      <c r="F13" s="58">
        <f t="shared" si="0"/>
        <v>0</v>
      </c>
    </row>
    <row r="14" spans="1:6" x14ac:dyDescent="0.2">
      <c r="A14" s="54">
        <v>5</v>
      </c>
      <c r="B14" s="59" t="s">
        <v>414</v>
      </c>
      <c r="C14" s="56" t="s">
        <v>16</v>
      </c>
      <c r="D14" s="57">
        <v>1</v>
      </c>
      <c r="E14" s="57"/>
      <c r="F14" s="58">
        <f t="shared" si="0"/>
        <v>0</v>
      </c>
    </row>
    <row r="15" spans="1:6" ht="22.5" x14ac:dyDescent="0.2">
      <c r="A15" s="54">
        <v>6</v>
      </c>
      <c r="B15" s="59" t="s">
        <v>415</v>
      </c>
      <c r="C15" s="56" t="s">
        <v>16</v>
      </c>
      <c r="D15" s="57">
        <v>1</v>
      </c>
      <c r="E15" s="57"/>
      <c r="F15" s="58">
        <f t="shared" si="0"/>
        <v>0</v>
      </c>
    </row>
    <row r="16" spans="1:6" ht="22.5" x14ac:dyDescent="0.2">
      <c r="A16" s="54">
        <v>7</v>
      </c>
      <c r="B16" s="137" t="s">
        <v>417</v>
      </c>
      <c r="C16" s="56" t="s">
        <v>35</v>
      </c>
      <c r="D16" s="57">
        <v>1</v>
      </c>
      <c r="E16" s="57"/>
      <c r="F16" s="58">
        <f t="shared" si="0"/>
        <v>0</v>
      </c>
    </row>
    <row r="17" spans="1:6" ht="22.5" x14ac:dyDescent="0.2">
      <c r="A17" s="54">
        <v>8</v>
      </c>
      <c r="B17" s="137" t="s">
        <v>418</v>
      </c>
      <c r="C17" s="56" t="s">
        <v>35</v>
      </c>
      <c r="D17" s="57">
        <v>1</v>
      </c>
      <c r="E17" s="57"/>
      <c r="F17" s="58">
        <f t="shared" si="0"/>
        <v>0</v>
      </c>
    </row>
    <row r="18" spans="1:6" ht="22.5" x14ac:dyDescent="0.2">
      <c r="A18" s="54">
        <v>9</v>
      </c>
      <c r="B18" s="137" t="s">
        <v>416</v>
      </c>
      <c r="C18" s="56" t="s">
        <v>35</v>
      </c>
      <c r="D18" s="57">
        <v>1</v>
      </c>
      <c r="E18" s="57"/>
      <c r="F18" s="58">
        <f t="shared" si="0"/>
        <v>0</v>
      </c>
    </row>
    <row r="19" spans="1:6" ht="22.5" x14ac:dyDescent="0.2">
      <c r="A19" s="54">
        <v>10</v>
      </c>
      <c r="B19" s="59" t="s">
        <v>394</v>
      </c>
      <c r="C19" s="56" t="s">
        <v>35</v>
      </c>
      <c r="D19" s="57">
        <v>1</v>
      </c>
      <c r="E19" s="57"/>
      <c r="F19" s="58">
        <f t="shared" si="0"/>
        <v>0</v>
      </c>
    </row>
    <row r="20" spans="1:6" ht="13.5" customHeight="1" x14ac:dyDescent="0.2">
      <c r="A20" s="54">
        <v>11</v>
      </c>
      <c r="B20" s="59" t="s">
        <v>395</v>
      </c>
      <c r="C20" s="56" t="s">
        <v>35</v>
      </c>
      <c r="D20" s="57">
        <v>1</v>
      </c>
      <c r="E20" s="57"/>
      <c r="F20" s="58">
        <f t="shared" si="0"/>
        <v>0</v>
      </c>
    </row>
    <row r="21" spans="1:6" ht="22.5" x14ac:dyDescent="0.2">
      <c r="A21" s="54">
        <v>12</v>
      </c>
      <c r="B21" s="59" t="s">
        <v>419</v>
      </c>
      <c r="C21" s="56" t="s">
        <v>35</v>
      </c>
      <c r="D21" s="57">
        <v>1</v>
      </c>
      <c r="E21" s="57"/>
      <c r="F21" s="58">
        <f t="shared" si="0"/>
        <v>0</v>
      </c>
    </row>
    <row r="22" spans="1:6" x14ac:dyDescent="0.2">
      <c r="A22" s="54">
        <v>13</v>
      </c>
      <c r="B22" s="59" t="s">
        <v>420</v>
      </c>
      <c r="C22" s="56" t="s">
        <v>35</v>
      </c>
      <c r="D22" s="57">
        <v>1</v>
      </c>
      <c r="E22" s="57"/>
      <c r="F22" s="58">
        <f t="shared" si="0"/>
        <v>0</v>
      </c>
    </row>
    <row r="23" spans="1:6" ht="22.5" x14ac:dyDescent="0.2">
      <c r="A23" s="54">
        <v>14</v>
      </c>
      <c r="B23" s="59" t="s">
        <v>396</v>
      </c>
      <c r="C23" s="56" t="s">
        <v>35</v>
      </c>
      <c r="D23" s="57">
        <v>1</v>
      </c>
      <c r="E23" s="57"/>
      <c r="F23" s="58">
        <f t="shared" si="0"/>
        <v>0</v>
      </c>
    </row>
    <row r="24" spans="1:6" ht="13.5" customHeight="1" x14ac:dyDescent="0.2">
      <c r="A24" s="54">
        <v>15</v>
      </c>
      <c r="B24" s="59" t="s">
        <v>397</v>
      </c>
      <c r="C24" s="56" t="s">
        <v>35</v>
      </c>
      <c r="D24" s="57">
        <v>1</v>
      </c>
      <c r="E24" s="57"/>
      <c r="F24" s="58">
        <f t="shared" si="0"/>
        <v>0</v>
      </c>
    </row>
    <row r="25" spans="1:6" ht="22.5" x14ac:dyDescent="0.2">
      <c r="A25" s="54">
        <v>16</v>
      </c>
      <c r="B25" s="59" t="s">
        <v>398</v>
      </c>
      <c r="C25" s="56" t="s">
        <v>35</v>
      </c>
      <c r="D25" s="57">
        <v>1</v>
      </c>
      <c r="E25" s="57"/>
      <c r="F25" s="58">
        <f t="shared" si="0"/>
        <v>0</v>
      </c>
    </row>
    <row r="26" spans="1:6" x14ac:dyDescent="0.2">
      <c r="A26" s="54">
        <v>17</v>
      </c>
      <c r="B26" s="59" t="s">
        <v>399</v>
      </c>
      <c r="C26" s="56" t="s">
        <v>35</v>
      </c>
      <c r="D26" s="57">
        <v>1</v>
      </c>
      <c r="E26" s="57"/>
      <c r="F26" s="58">
        <f t="shared" si="0"/>
        <v>0</v>
      </c>
    </row>
    <row r="27" spans="1:6" ht="22.5" x14ac:dyDescent="0.2">
      <c r="A27" s="54">
        <v>18</v>
      </c>
      <c r="B27" s="59" t="s">
        <v>400</v>
      </c>
      <c r="C27" s="56" t="s">
        <v>35</v>
      </c>
      <c r="D27" s="57">
        <v>1</v>
      </c>
      <c r="E27" s="57"/>
      <c r="F27" s="58">
        <f t="shared" si="0"/>
        <v>0</v>
      </c>
    </row>
    <row r="28" spans="1:6" x14ac:dyDescent="0.2">
      <c r="A28" s="54">
        <v>19</v>
      </c>
      <c r="B28" s="59" t="s">
        <v>401</v>
      </c>
      <c r="C28" s="56" t="s">
        <v>35</v>
      </c>
      <c r="D28" s="57">
        <v>1</v>
      </c>
      <c r="E28" s="57"/>
      <c r="F28" s="58">
        <f t="shared" si="0"/>
        <v>0</v>
      </c>
    </row>
    <row r="29" spans="1:6" x14ac:dyDescent="0.2">
      <c r="A29" s="54">
        <v>20</v>
      </c>
      <c r="B29" s="137" t="s">
        <v>421</v>
      </c>
      <c r="C29" s="56" t="s">
        <v>35</v>
      </c>
      <c r="D29" s="57">
        <v>1</v>
      </c>
      <c r="E29" s="57"/>
      <c r="F29" s="58">
        <f t="shared" si="0"/>
        <v>0</v>
      </c>
    </row>
    <row r="30" spans="1:6" x14ac:dyDescent="0.2">
      <c r="A30" s="54">
        <v>21</v>
      </c>
      <c r="B30" s="137" t="s">
        <v>422</v>
      </c>
      <c r="C30" s="56" t="s">
        <v>35</v>
      </c>
      <c r="D30" s="57">
        <v>1</v>
      </c>
      <c r="E30" s="57"/>
      <c r="F30" s="58">
        <f t="shared" si="0"/>
        <v>0</v>
      </c>
    </row>
    <row r="31" spans="1:6" x14ac:dyDescent="0.2">
      <c r="A31" s="54">
        <v>22</v>
      </c>
      <c r="B31" s="137" t="s">
        <v>423</v>
      </c>
      <c r="C31" s="56" t="s">
        <v>436</v>
      </c>
      <c r="D31" s="57">
        <v>1</v>
      </c>
      <c r="E31" s="57"/>
      <c r="F31" s="58">
        <f t="shared" si="0"/>
        <v>0</v>
      </c>
    </row>
    <row r="32" spans="1:6" x14ac:dyDescent="0.2">
      <c r="A32" s="54">
        <v>23</v>
      </c>
      <c r="B32" s="137" t="s">
        <v>424</v>
      </c>
      <c r="C32" s="56" t="s">
        <v>436</v>
      </c>
      <c r="D32" s="57">
        <v>1</v>
      </c>
      <c r="E32" s="57"/>
      <c r="F32" s="58">
        <f t="shared" si="0"/>
        <v>0</v>
      </c>
    </row>
    <row r="33" spans="1:6" x14ac:dyDescent="0.2">
      <c r="A33" s="54">
        <v>24</v>
      </c>
      <c r="B33" s="281" t="s">
        <v>425</v>
      </c>
      <c r="C33" s="56" t="s">
        <v>4</v>
      </c>
      <c r="D33" s="57">
        <v>1</v>
      </c>
      <c r="E33" s="57"/>
      <c r="F33" s="58">
        <f t="shared" si="0"/>
        <v>0</v>
      </c>
    </row>
    <row r="34" spans="1:6" x14ac:dyDescent="0.2">
      <c r="A34" s="54">
        <v>25</v>
      </c>
      <c r="B34" s="137" t="s">
        <v>426</v>
      </c>
      <c r="C34" s="56" t="s">
        <v>35</v>
      </c>
      <c r="D34" s="57">
        <v>1</v>
      </c>
      <c r="E34" s="57"/>
      <c r="F34" s="58">
        <f t="shared" si="0"/>
        <v>0</v>
      </c>
    </row>
    <row r="35" spans="1:6" x14ac:dyDescent="0.2">
      <c r="A35" s="54">
        <v>26</v>
      </c>
      <c r="B35" s="137" t="s">
        <v>427</v>
      </c>
      <c r="C35" s="56" t="s">
        <v>35</v>
      </c>
      <c r="D35" s="57">
        <v>1</v>
      </c>
      <c r="E35" s="57"/>
      <c r="F35" s="58">
        <f t="shared" si="0"/>
        <v>0</v>
      </c>
    </row>
    <row r="36" spans="1:6" x14ac:dyDescent="0.2">
      <c r="A36" s="54">
        <v>27</v>
      </c>
      <c r="B36" s="137" t="s">
        <v>428</v>
      </c>
      <c r="C36" s="56" t="s">
        <v>436</v>
      </c>
      <c r="D36" s="57">
        <v>1</v>
      </c>
      <c r="E36" s="57"/>
      <c r="F36" s="58">
        <f t="shared" si="0"/>
        <v>0</v>
      </c>
    </row>
    <row r="37" spans="1:6" x14ac:dyDescent="0.2">
      <c r="A37" s="54">
        <v>28</v>
      </c>
      <c r="B37" s="137" t="s">
        <v>429</v>
      </c>
      <c r="C37" s="56" t="s">
        <v>436</v>
      </c>
      <c r="D37" s="57">
        <v>1</v>
      </c>
      <c r="E37" s="57"/>
      <c r="F37" s="58">
        <f t="shared" si="0"/>
        <v>0</v>
      </c>
    </row>
    <row r="38" spans="1:6" x14ac:dyDescent="0.2">
      <c r="A38" s="54">
        <v>29</v>
      </c>
      <c r="B38" s="281" t="s">
        <v>430</v>
      </c>
      <c r="C38" s="56" t="s">
        <v>4</v>
      </c>
      <c r="D38" s="57">
        <v>1</v>
      </c>
      <c r="E38" s="57"/>
      <c r="F38" s="58">
        <f t="shared" si="0"/>
        <v>0</v>
      </c>
    </row>
    <row r="39" spans="1:6" x14ac:dyDescent="0.2">
      <c r="A39" s="54">
        <v>30</v>
      </c>
      <c r="B39" s="137" t="s">
        <v>431</v>
      </c>
      <c r="C39" s="56" t="s">
        <v>35</v>
      </c>
      <c r="D39" s="57">
        <v>1</v>
      </c>
      <c r="E39" s="57"/>
      <c r="F39" s="58">
        <f t="shared" si="0"/>
        <v>0</v>
      </c>
    </row>
    <row r="40" spans="1:6" x14ac:dyDescent="0.2">
      <c r="A40" s="54">
        <v>31</v>
      </c>
      <c r="B40" s="137" t="s">
        <v>432</v>
      </c>
      <c r="C40" s="56" t="s">
        <v>35</v>
      </c>
      <c r="D40" s="57">
        <v>1</v>
      </c>
      <c r="E40" s="57"/>
      <c r="F40" s="58">
        <f t="shared" si="0"/>
        <v>0</v>
      </c>
    </row>
    <row r="41" spans="1:6" x14ac:dyDescent="0.2">
      <c r="A41" s="54">
        <v>32</v>
      </c>
      <c r="B41" s="137" t="s">
        <v>433</v>
      </c>
      <c r="C41" s="56" t="s">
        <v>436</v>
      </c>
      <c r="D41" s="57">
        <v>1</v>
      </c>
      <c r="E41" s="57"/>
      <c r="F41" s="58">
        <f t="shared" si="0"/>
        <v>0</v>
      </c>
    </row>
    <row r="42" spans="1:6" x14ac:dyDescent="0.2">
      <c r="A42" s="54">
        <v>33</v>
      </c>
      <c r="B42" s="137" t="s">
        <v>434</v>
      </c>
      <c r="C42" s="56" t="s">
        <v>436</v>
      </c>
      <c r="D42" s="57">
        <v>1</v>
      </c>
      <c r="E42" s="57"/>
      <c r="F42" s="58">
        <f t="shared" si="0"/>
        <v>0</v>
      </c>
    </row>
    <row r="43" spans="1:6" x14ac:dyDescent="0.2">
      <c r="A43" s="54">
        <v>34</v>
      </c>
      <c r="B43" s="281" t="s">
        <v>435</v>
      </c>
      <c r="C43" s="56" t="s">
        <v>4</v>
      </c>
      <c r="D43" s="57">
        <v>1</v>
      </c>
      <c r="E43" s="57"/>
      <c r="F43" s="58">
        <f t="shared" si="0"/>
        <v>0</v>
      </c>
    </row>
    <row r="44" spans="1:6" x14ac:dyDescent="0.2">
      <c r="A44" s="54">
        <v>35</v>
      </c>
      <c r="B44" s="59" t="s">
        <v>402</v>
      </c>
      <c r="C44" s="56" t="s">
        <v>10</v>
      </c>
      <c r="D44" s="57">
        <v>1</v>
      </c>
      <c r="E44" s="57"/>
      <c r="F44" s="58">
        <f t="shared" si="0"/>
        <v>0</v>
      </c>
    </row>
    <row r="45" spans="1:6" ht="22.5" x14ac:dyDescent="0.2">
      <c r="A45" s="54">
        <v>36</v>
      </c>
      <c r="B45" s="59" t="s">
        <v>437</v>
      </c>
      <c r="C45" s="56" t="s">
        <v>10</v>
      </c>
      <c r="D45" s="57">
        <v>1</v>
      </c>
      <c r="E45" s="57"/>
      <c r="F45" s="58">
        <f t="shared" si="0"/>
        <v>0</v>
      </c>
    </row>
    <row r="46" spans="1:6" ht="22.5" x14ac:dyDescent="0.2">
      <c r="A46" s="54">
        <v>37</v>
      </c>
      <c r="B46" s="59" t="s">
        <v>403</v>
      </c>
      <c r="C46" s="56" t="s">
        <v>16</v>
      </c>
      <c r="D46" s="57">
        <v>1</v>
      </c>
      <c r="E46" s="57"/>
      <c r="F46" s="58">
        <f t="shared" si="0"/>
        <v>0</v>
      </c>
    </row>
    <row r="47" spans="1:6" x14ac:dyDescent="0.2">
      <c r="A47" s="54">
        <v>38</v>
      </c>
      <c r="B47" s="59" t="s">
        <v>404</v>
      </c>
      <c r="C47" s="56" t="s">
        <v>10</v>
      </c>
      <c r="D47" s="57">
        <v>1</v>
      </c>
      <c r="E47" s="57"/>
      <c r="F47" s="58">
        <f t="shared" si="0"/>
        <v>0</v>
      </c>
    </row>
    <row r="48" spans="1:6" x14ac:dyDescent="0.2">
      <c r="A48" s="54">
        <v>39</v>
      </c>
      <c r="B48" s="59" t="s">
        <v>405</v>
      </c>
      <c r="C48" s="56" t="s">
        <v>10</v>
      </c>
      <c r="D48" s="57">
        <v>1</v>
      </c>
      <c r="E48" s="57"/>
      <c r="F48" s="58">
        <f t="shared" si="0"/>
        <v>0</v>
      </c>
    </row>
    <row r="49" spans="1:6" ht="22.5" x14ac:dyDescent="0.2">
      <c r="A49" s="54">
        <v>40</v>
      </c>
      <c r="B49" s="59" t="s">
        <v>406</v>
      </c>
      <c r="C49" s="56" t="s">
        <v>10</v>
      </c>
      <c r="D49" s="57">
        <v>1</v>
      </c>
      <c r="E49" s="57"/>
      <c r="F49" s="58">
        <f t="shared" si="0"/>
        <v>0</v>
      </c>
    </row>
    <row r="50" spans="1:6" ht="22.5" x14ac:dyDescent="0.2">
      <c r="A50" s="54">
        <v>41</v>
      </c>
      <c r="B50" s="59" t="s">
        <v>407</v>
      </c>
      <c r="C50" s="56" t="s">
        <v>10</v>
      </c>
      <c r="D50" s="57">
        <v>1</v>
      </c>
      <c r="E50" s="57"/>
      <c r="F50" s="58">
        <f t="shared" si="0"/>
        <v>0</v>
      </c>
    </row>
    <row r="51" spans="1:6" ht="22.5" x14ac:dyDescent="0.2">
      <c r="A51" s="54">
        <v>42</v>
      </c>
      <c r="B51" s="59" t="s">
        <v>408</v>
      </c>
      <c r="C51" s="56" t="s">
        <v>16</v>
      </c>
      <c r="D51" s="57">
        <v>1</v>
      </c>
      <c r="E51" s="57"/>
      <c r="F51" s="58">
        <f t="shared" si="0"/>
        <v>0</v>
      </c>
    </row>
    <row r="52" spans="1:6" ht="22.5" x14ac:dyDescent="0.2">
      <c r="A52" s="54">
        <v>43</v>
      </c>
      <c r="B52" s="137" t="s">
        <v>440</v>
      </c>
      <c r="C52" s="56" t="s">
        <v>35</v>
      </c>
      <c r="D52" s="57">
        <v>1</v>
      </c>
      <c r="E52" s="57"/>
      <c r="F52" s="58">
        <f t="shared" si="0"/>
        <v>0</v>
      </c>
    </row>
    <row r="53" spans="1:6" ht="22.5" x14ac:dyDescent="0.2">
      <c r="A53" s="54">
        <v>44</v>
      </c>
      <c r="B53" s="137" t="s">
        <v>438</v>
      </c>
      <c r="C53" s="56" t="s">
        <v>35</v>
      </c>
      <c r="D53" s="57">
        <v>1</v>
      </c>
      <c r="E53" s="57"/>
      <c r="F53" s="58">
        <f t="shared" si="0"/>
        <v>0</v>
      </c>
    </row>
    <row r="54" spans="1:6" ht="22.5" x14ac:dyDescent="0.2">
      <c r="A54" s="54">
        <v>45</v>
      </c>
      <c r="B54" s="137" t="s">
        <v>439</v>
      </c>
      <c r="C54" s="56" t="s">
        <v>35</v>
      </c>
      <c r="D54" s="57">
        <v>1</v>
      </c>
      <c r="E54" s="57"/>
      <c r="F54" s="58">
        <f t="shared" si="0"/>
        <v>0</v>
      </c>
    </row>
    <row r="55" spans="1:6" ht="33.75" x14ac:dyDescent="0.2">
      <c r="A55" s="54">
        <v>46</v>
      </c>
      <c r="B55" s="59" t="s">
        <v>441</v>
      </c>
      <c r="C55" s="56" t="s">
        <v>35</v>
      </c>
      <c r="D55" s="57">
        <v>1</v>
      </c>
      <c r="E55" s="57"/>
      <c r="F55" s="58">
        <f t="shared" si="0"/>
        <v>0</v>
      </c>
    </row>
    <row r="56" spans="1:6" ht="33.75" x14ac:dyDescent="0.2">
      <c r="A56" s="54">
        <v>47</v>
      </c>
      <c r="B56" s="59" t="s">
        <v>442</v>
      </c>
      <c r="C56" s="56" t="s">
        <v>35</v>
      </c>
      <c r="D56" s="57">
        <v>1</v>
      </c>
      <c r="E56" s="57"/>
      <c r="F56" s="58">
        <f t="shared" si="0"/>
        <v>0</v>
      </c>
    </row>
    <row r="57" spans="1:6" ht="33.75" x14ac:dyDescent="0.2">
      <c r="A57" s="54">
        <v>48</v>
      </c>
      <c r="B57" s="59" t="s">
        <v>444</v>
      </c>
      <c r="C57" s="56" t="s">
        <v>35</v>
      </c>
      <c r="D57" s="57">
        <v>1</v>
      </c>
      <c r="E57" s="57"/>
      <c r="F57" s="58">
        <f t="shared" si="0"/>
        <v>0</v>
      </c>
    </row>
    <row r="58" spans="1:6" ht="33.75" x14ac:dyDescent="0.2">
      <c r="A58" s="54">
        <v>49</v>
      </c>
      <c r="B58" s="59" t="s">
        <v>445</v>
      </c>
      <c r="C58" s="56" t="s">
        <v>35</v>
      </c>
      <c r="D58" s="57">
        <v>1</v>
      </c>
      <c r="E58" s="57"/>
      <c r="F58" s="58">
        <f t="shared" si="0"/>
        <v>0</v>
      </c>
    </row>
    <row r="59" spans="1:6" ht="33.75" x14ac:dyDescent="0.2">
      <c r="A59" s="54">
        <v>50</v>
      </c>
      <c r="B59" s="59" t="s">
        <v>446</v>
      </c>
      <c r="C59" s="56" t="s">
        <v>35</v>
      </c>
      <c r="D59" s="57">
        <v>1</v>
      </c>
      <c r="E59" s="57"/>
      <c r="F59" s="58">
        <f t="shared" si="0"/>
        <v>0</v>
      </c>
    </row>
    <row r="60" spans="1:6" ht="33.75" x14ac:dyDescent="0.2">
      <c r="A60" s="54">
        <v>51</v>
      </c>
      <c r="B60" s="59" t="s">
        <v>447</v>
      </c>
      <c r="C60" s="56" t="s">
        <v>35</v>
      </c>
      <c r="D60" s="57">
        <v>1</v>
      </c>
      <c r="E60" s="57"/>
      <c r="F60" s="58">
        <f t="shared" si="0"/>
        <v>0</v>
      </c>
    </row>
    <row r="61" spans="1:6" ht="33.75" x14ac:dyDescent="0.2">
      <c r="A61" s="54">
        <v>52</v>
      </c>
      <c r="B61" s="59" t="s">
        <v>448</v>
      </c>
      <c r="C61" s="56" t="s">
        <v>35</v>
      </c>
      <c r="D61" s="57">
        <v>1</v>
      </c>
      <c r="E61" s="57"/>
      <c r="F61" s="58">
        <f t="shared" si="0"/>
        <v>0</v>
      </c>
    </row>
    <row r="62" spans="1:6" ht="33.75" x14ac:dyDescent="0.2">
      <c r="A62" s="54">
        <v>53</v>
      </c>
      <c r="B62" s="59" t="s">
        <v>449</v>
      </c>
      <c r="C62" s="56" t="s">
        <v>35</v>
      </c>
      <c r="D62" s="57">
        <v>1</v>
      </c>
      <c r="E62" s="57"/>
      <c r="F62" s="58">
        <f t="shared" si="0"/>
        <v>0</v>
      </c>
    </row>
    <row r="63" spans="1:6" ht="33.75" x14ac:dyDescent="0.2">
      <c r="A63" s="54">
        <v>54</v>
      </c>
      <c r="B63" s="146" t="s">
        <v>443</v>
      </c>
      <c r="C63" s="139" t="s">
        <v>35</v>
      </c>
      <c r="D63" s="57">
        <v>1</v>
      </c>
      <c r="E63" s="57"/>
      <c r="F63" s="58">
        <f t="shared" si="0"/>
        <v>0</v>
      </c>
    </row>
    <row r="64" spans="1:6" x14ac:dyDescent="0.2">
      <c r="A64" s="24"/>
      <c r="B64" s="122" t="s">
        <v>30</v>
      </c>
      <c r="C64" s="9"/>
      <c r="D64" s="10"/>
      <c r="E64" s="121"/>
      <c r="F64" s="25">
        <f>SUM(F10:F63)</f>
        <v>0</v>
      </c>
    </row>
    <row r="65" spans="1:6" x14ac:dyDescent="0.2">
      <c r="A65" s="114"/>
      <c r="B65" s="115"/>
      <c r="C65" s="116"/>
      <c r="D65" s="117"/>
      <c r="E65" s="117"/>
      <c r="F65" s="118"/>
    </row>
    <row r="66" spans="1:6" x14ac:dyDescent="0.2">
      <c r="A66" s="114"/>
      <c r="B66" s="115" t="s">
        <v>235</v>
      </c>
      <c r="C66" s="116"/>
      <c r="D66" s="117"/>
      <c r="E66" s="117"/>
      <c r="F66" s="118"/>
    </row>
    <row r="67" spans="1:6" x14ac:dyDescent="0.2">
      <c r="A67" s="132">
        <v>1</v>
      </c>
      <c r="B67" s="130" t="s">
        <v>167</v>
      </c>
      <c r="C67" s="126" t="s">
        <v>16</v>
      </c>
      <c r="D67" s="128">
        <v>1</v>
      </c>
      <c r="E67" s="133"/>
      <c r="F67" s="135">
        <f t="shared" ref="F67:F73" si="1">D67*E67</f>
        <v>0</v>
      </c>
    </row>
    <row r="68" spans="1:6" ht="33.75" x14ac:dyDescent="0.2">
      <c r="A68" s="132">
        <v>2</v>
      </c>
      <c r="B68" s="55" t="s">
        <v>450</v>
      </c>
      <c r="C68" s="56" t="s">
        <v>242</v>
      </c>
      <c r="D68" s="57">
        <v>0</v>
      </c>
      <c r="E68" s="57">
        <v>0</v>
      </c>
      <c r="F68" s="135">
        <f t="shared" si="1"/>
        <v>0</v>
      </c>
    </row>
    <row r="69" spans="1:6" ht="22.5" x14ac:dyDescent="0.2">
      <c r="A69" s="132">
        <v>3</v>
      </c>
      <c r="B69" s="130" t="s">
        <v>409</v>
      </c>
      <c r="C69" s="126" t="s">
        <v>451</v>
      </c>
      <c r="D69" s="128">
        <v>1</v>
      </c>
      <c r="E69" s="133"/>
      <c r="F69" s="135">
        <f t="shared" si="1"/>
        <v>0</v>
      </c>
    </row>
    <row r="70" spans="1:6" ht="22.5" x14ac:dyDescent="0.2">
      <c r="A70" s="132">
        <v>4</v>
      </c>
      <c r="B70" s="130" t="s">
        <v>410</v>
      </c>
      <c r="C70" s="126" t="s">
        <v>35</v>
      </c>
      <c r="D70" s="128">
        <v>1</v>
      </c>
      <c r="E70" s="133"/>
      <c r="F70" s="135">
        <f t="shared" si="1"/>
        <v>0</v>
      </c>
    </row>
    <row r="71" spans="1:6" ht="22.5" x14ac:dyDescent="0.2">
      <c r="A71" s="132">
        <v>5</v>
      </c>
      <c r="B71" s="130" t="s">
        <v>411</v>
      </c>
      <c r="C71" s="126" t="s">
        <v>6</v>
      </c>
      <c r="D71" s="128">
        <v>1</v>
      </c>
      <c r="E71" s="133"/>
      <c r="F71" s="135">
        <f t="shared" si="1"/>
        <v>0</v>
      </c>
    </row>
    <row r="72" spans="1:6" ht="22.5" x14ac:dyDescent="0.2">
      <c r="A72" s="132">
        <v>6</v>
      </c>
      <c r="B72" s="280" t="s">
        <v>412</v>
      </c>
      <c r="C72" s="142" t="s">
        <v>6</v>
      </c>
      <c r="D72" s="128">
        <v>1</v>
      </c>
      <c r="E72" s="133"/>
      <c r="F72" s="135">
        <f t="shared" si="1"/>
        <v>0</v>
      </c>
    </row>
    <row r="73" spans="1:6" ht="22.5" x14ac:dyDescent="0.2">
      <c r="A73" s="132">
        <v>7</v>
      </c>
      <c r="B73" s="130" t="s">
        <v>413</v>
      </c>
      <c r="C73" s="142" t="s">
        <v>6</v>
      </c>
      <c r="D73" s="128">
        <v>1</v>
      </c>
      <c r="E73" s="133"/>
      <c r="F73" s="135">
        <f t="shared" si="1"/>
        <v>0</v>
      </c>
    </row>
    <row r="74" spans="1:6" ht="13.5" thickBot="1" x14ac:dyDescent="0.25">
      <c r="A74" s="24"/>
      <c r="B74" s="8" t="s">
        <v>236</v>
      </c>
      <c r="C74" s="9"/>
      <c r="D74" s="10"/>
      <c r="E74" s="121"/>
      <c r="F74" s="25">
        <f>SUM(F67:F73)</f>
        <v>0</v>
      </c>
    </row>
    <row r="75" spans="1:6" ht="13.5" thickBot="1" x14ac:dyDescent="0.25">
      <c r="A75" s="11"/>
      <c r="B75" s="12" t="s">
        <v>3</v>
      </c>
      <c r="C75" s="13"/>
      <c r="D75" s="14"/>
      <c r="E75" s="74"/>
      <c r="F75" s="16">
        <f>F7+F64+F74</f>
        <v>0</v>
      </c>
    </row>
    <row r="76" spans="1:6" x14ac:dyDescent="0.2">
      <c r="A76" s="69"/>
      <c r="B76" s="70"/>
      <c r="C76" s="69"/>
      <c r="D76" s="71"/>
      <c r="E76" s="72"/>
      <c r="F76" s="73"/>
    </row>
    <row r="77" spans="1:6" ht="25.5" x14ac:dyDescent="0.2">
      <c r="A77" s="69" t="s">
        <v>37</v>
      </c>
      <c r="B77" s="145" t="s">
        <v>314</v>
      </c>
      <c r="C77" s="69"/>
      <c r="D77" s="71"/>
      <c r="E77" s="72"/>
      <c r="F77" s="73"/>
    </row>
    <row r="78" spans="1:6" x14ac:dyDescent="0.2">
      <c r="A78" s="69"/>
      <c r="B78" s="68"/>
      <c r="C78" s="69"/>
      <c r="D78" s="71"/>
      <c r="E78" s="72"/>
      <c r="F78" s="73"/>
    </row>
  </sheetData>
  <protectedRanges>
    <protectedRange sqref="C63" name="Oblast1_1_12"/>
    <protectedRange sqref="B63" name="Oblast1_1_1_2_12"/>
  </protectedRanges>
  <mergeCells count="1">
    <mergeCell ref="A2:F2"/>
  </mergeCells>
  <pageMargins left="0.7" right="0.7" top="0.78740157499999996" bottom="0.78740157499999996" header="0.3" footer="0.3"/>
  <pageSetup paperSize="9" scale="8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6B555-4661-4197-BA77-64850571949D}">
  <sheetPr>
    <pageSetUpPr fitToPage="1"/>
  </sheetPr>
  <dimension ref="A1:F29"/>
  <sheetViews>
    <sheetView zoomScaleNormal="100" workbookViewId="0">
      <selection activeCell="J7" sqref="J7"/>
    </sheetView>
  </sheetViews>
  <sheetFormatPr defaultRowHeight="12.75" x14ac:dyDescent="0.2"/>
  <cols>
    <col min="1" max="1" width="10.5703125" customWidth="1"/>
    <col min="2" max="2" width="41.140625" customWidth="1"/>
    <col min="5" max="5" width="11.85546875" customWidth="1"/>
    <col min="6" max="6" width="18" customWidth="1"/>
  </cols>
  <sheetData>
    <row r="1" spans="1:6" s="292" customFormat="1" x14ac:dyDescent="0.2">
      <c r="A1" s="290"/>
      <c r="B1" s="291"/>
      <c r="C1" s="66"/>
      <c r="D1" s="66"/>
      <c r="E1" s="66"/>
      <c r="F1" s="67"/>
    </row>
    <row r="2" spans="1:6" ht="15.75" x14ac:dyDescent="0.25">
      <c r="A2" s="424" t="s">
        <v>701</v>
      </c>
      <c r="B2" s="425"/>
      <c r="C2" s="425"/>
      <c r="D2" s="425"/>
      <c r="E2" s="425"/>
      <c r="F2" s="426"/>
    </row>
    <row r="3" spans="1:6" ht="13.5" thickBot="1" x14ac:dyDescent="0.25">
      <c r="A3" s="77"/>
      <c r="B3" s="78"/>
      <c r="C3" s="78"/>
      <c r="D3" s="78"/>
      <c r="E3" s="78"/>
      <c r="F3" s="79"/>
    </row>
    <row r="4" spans="1:6" ht="25.5" x14ac:dyDescent="0.2">
      <c r="A4" s="17" t="s">
        <v>0</v>
      </c>
      <c r="B4" s="18" t="s">
        <v>13</v>
      </c>
      <c r="C4" s="19" t="s">
        <v>1</v>
      </c>
      <c r="D4" s="19" t="s">
        <v>2</v>
      </c>
      <c r="E4" s="19" t="s">
        <v>9</v>
      </c>
      <c r="F4" s="20" t="s">
        <v>3</v>
      </c>
    </row>
    <row r="5" spans="1:6" x14ac:dyDescent="0.2">
      <c r="A5" s="21"/>
      <c r="B5" s="1" t="s">
        <v>8</v>
      </c>
      <c r="C5" s="2"/>
      <c r="D5" s="2"/>
      <c r="E5" s="2"/>
      <c r="F5" s="22"/>
    </row>
    <row r="6" spans="1:6" ht="22.5" x14ac:dyDescent="0.2">
      <c r="A6" s="54">
        <v>1</v>
      </c>
      <c r="B6" s="55" t="s">
        <v>666</v>
      </c>
      <c r="C6" s="56" t="s">
        <v>16</v>
      </c>
      <c r="D6" s="57">
        <v>1</v>
      </c>
      <c r="E6" s="57"/>
      <c r="F6" s="58">
        <f>D6*E6</f>
        <v>0</v>
      </c>
    </row>
    <row r="7" spans="1:6" x14ac:dyDescent="0.2">
      <c r="A7" s="24"/>
      <c r="B7" s="8" t="s">
        <v>31</v>
      </c>
      <c r="C7" s="9"/>
      <c r="D7" s="10"/>
      <c r="E7" s="10"/>
      <c r="F7" s="25">
        <f>SUM(F6:F6)</f>
        <v>0</v>
      </c>
    </row>
    <row r="8" spans="1:6" x14ac:dyDescent="0.2">
      <c r="A8" s="26"/>
      <c r="B8" s="5"/>
      <c r="C8" s="6"/>
      <c r="D8" s="7"/>
      <c r="E8" s="7"/>
      <c r="F8" s="27"/>
    </row>
    <row r="9" spans="1:6" x14ac:dyDescent="0.2">
      <c r="A9" s="21"/>
      <c r="B9" s="4" t="s">
        <v>388</v>
      </c>
      <c r="C9" s="2"/>
      <c r="D9" s="3"/>
      <c r="E9" s="3"/>
      <c r="F9" s="23"/>
    </row>
    <row r="10" spans="1:6" x14ac:dyDescent="0.2">
      <c r="A10" s="54">
        <v>2</v>
      </c>
      <c r="B10" s="65" t="s">
        <v>694</v>
      </c>
      <c r="C10" s="56" t="s">
        <v>4</v>
      </c>
      <c r="D10" s="57">
        <v>1</v>
      </c>
      <c r="E10" s="57"/>
      <c r="F10" s="58">
        <f>D10*E10</f>
        <v>0</v>
      </c>
    </row>
    <row r="11" spans="1:6" x14ac:dyDescent="0.2">
      <c r="A11" s="54">
        <v>3</v>
      </c>
      <c r="B11" s="65" t="s">
        <v>696</v>
      </c>
      <c r="C11" s="56" t="s">
        <v>4</v>
      </c>
      <c r="D11" s="57">
        <v>1</v>
      </c>
      <c r="E11" s="57"/>
      <c r="F11" s="58">
        <f t="shared" ref="F11:F20" si="0">D11*E11</f>
        <v>0</v>
      </c>
    </row>
    <row r="12" spans="1:6" x14ac:dyDescent="0.2">
      <c r="A12" s="54">
        <v>4</v>
      </c>
      <c r="B12" s="65" t="s">
        <v>695</v>
      </c>
      <c r="C12" s="56" t="s">
        <v>4</v>
      </c>
      <c r="D12" s="57">
        <v>1</v>
      </c>
      <c r="E12" s="57"/>
      <c r="F12" s="58">
        <f t="shared" si="0"/>
        <v>0</v>
      </c>
    </row>
    <row r="13" spans="1:6" x14ac:dyDescent="0.2">
      <c r="A13" s="54">
        <v>5</v>
      </c>
      <c r="B13" s="65" t="s">
        <v>697</v>
      </c>
      <c r="C13" s="56" t="s">
        <v>4</v>
      </c>
      <c r="D13" s="57">
        <v>1</v>
      </c>
      <c r="E13" s="57"/>
      <c r="F13" s="58">
        <f t="shared" si="0"/>
        <v>0</v>
      </c>
    </row>
    <row r="14" spans="1:6" x14ac:dyDescent="0.2">
      <c r="A14" s="54">
        <v>6</v>
      </c>
      <c r="B14" s="65" t="s">
        <v>667</v>
      </c>
      <c r="C14" s="56" t="s">
        <v>4</v>
      </c>
      <c r="D14" s="57">
        <v>1</v>
      </c>
      <c r="E14" s="57"/>
      <c r="F14" s="58">
        <f t="shared" si="0"/>
        <v>0</v>
      </c>
    </row>
    <row r="15" spans="1:6" x14ac:dyDescent="0.2">
      <c r="A15" s="54">
        <v>7</v>
      </c>
      <c r="B15" s="65" t="s">
        <v>668</v>
      </c>
      <c r="C15" s="56" t="s">
        <v>4</v>
      </c>
      <c r="D15" s="57">
        <v>1</v>
      </c>
      <c r="E15" s="57"/>
      <c r="F15" s="58">
        <f t="shared" si="0"/>
        <v>0</v>
      </c>
    </row>
    <row r="16" spans="1:6" ht="22.5" x14ac:dyDescent="0.2">
      <c r="A16" s="54">
        <v>8</v>
      </c>
      <c r="B16" s="137" t="s">
        <v>669</v>
      </c>
      <c r="C16" s="56" t="s">
        <v>16</v>
      </c>
      <c r="D16" s="57">
        <v>1</v>
      </c>
      <c r="E16" s="57"/>
      <c r="F16" s="58">
        <f t="shared" si="0"/>
        <v>0</v>
      </c>
    </row>
    <row r="17" spans="1:6" ht="22.5" x14ac:dyDescent="0.2">
      <c r="A17" s="54">
        <v>9</v>
      </c>
      <c r="B17" s="137" t="s">
        <v>670</v>
      </c>
      <c r="C17" s="56" t="s">
        <v>16</v>
      </c>
      <c r="D17" s="57">
        <v>1</v>
      </c>
      <c r="E17" s="57"/>
      <c r="F17" s="58">
        <f t="shared" si="0"/>
        <v>0</v>
      </c>
    </row>
    <row r="18" spans="1:6" x14ac:dyDescent="0.2">
      <c r="A18" s="54">
        <v>10</v>
      </c>
      <c r="B18" s="137" t="s">
        <v>671</v>
      </c>
      <c r="C18" s="56" t="s">
        <v>4</v>
      </c>
      <c r="D18" s="57">
        <v>1</v>
      </c>
      <c r="E18" s="57"/>
      <c r="F18" s="58">
        <f t="shared" si="0"/>
        <v>0</v>
      </c>
    </row>
    <row r="19" spans="1:6" ht="22.5" x14ac:dyDescent="0.2">
      <c r="A19" s="54">
        <v>11</v>
      </c>
      <c r="B19" s="137" t="s">
        <v>672</v>
      </c>
      <c r="C19" s="56" t="s">
        <v>4</v>
      </c>
      <c r="D19" s="57">
        <v>1</v>
      </c>
      <c r="E19" s="57"/>
      <c r="F19" s="58">
        <f t="shared" si="0"/>
        <v>0</v>
      </c>
    </row>
    <row r="20" spans="1:6" x14ac:dyDescent="0.2">
      <c r="A20" s="54">
        <v>12</v>
      </c>
      <c r="B20" s="60" t="s">
        <v>11</v>
      </c>
      <c r="C20" s="61" t="s">
        <v>16</v>
      </c>
      <c r="D20" s="62">
        <v>1</v>
      </c>
      <c r="E20" s="57"/>
      <c r="F20" s="58">
        <f t="shared" si="0"/>
        <v>0</v>
      </c>
    </row>
    <row r="21" spans="1:6" x14ac:dyDescent="0.2">
      <c r="A21" s="24"/>
      <c r="B21" s="122" t="s">
        <v>30</v>
      </c>
      <c r="C21" s="9"/>
      <c r="D21" s="10"/>
      <c r="E21" s="121"/>
      <c r="F21" s="25">
        <f>SUM(F10:F20)</f>
        <v>0</v>
      </c>
    </row>
    <row r="22" spans="1:6" x14ac:dyDescent="0.2">
      <c r="A22" s="114"/>
      <c r="B22" s="115"/>
      <c r="C22" s="116"/>
      <c r="D22" s="117"/>
      <c r="E22" s="117"/>
      <c r="F22" s="118"/>
    </row>
    <row r="23" spans="1:6" x14ac:dyDescent="0.2">
      <c r="A23" s="114"/>
      <c r="B23" s="115" t="s">
        <v>235</v>
      </c>
      <c r="C23" s="116"/>
      <c r="D23" s="117"/>
      <c r="E23" s="117"/>
      <c r="F23" s="118"/>
    </row>
    <row r="24" spans="1:6" x14ac:dyDescent="0.2">
      <c r="A24" s="132">
        <v>1</v>
      </c>
      <c r="B24" s="130" t="s">
        <v>673</v>
      </c>
      <c r="C24" s="126" t="s">
        <v>16</v>
      </c>
      <c r="D24" s="128">
        <v>1</v>
      </c>
      <c r="E24" s="133"/>
      <c r="F24" s="135">
        <f>D24*E24</f>
        <v>0</v>
      </c>
    </row>
    <row r="25" spans="1:6" ht="13.5" thickBot="1" x14ac:dyDescent="0.25">
      <c r="A25" s="24"/>
      <c r="B25" s="8" t="s">
        <v>236</v>
      </c>
      <c r="C25" s="9"/>
      <c r="D25" s="10"/>
      <c r="E25" s="121"/>
      <c r="F25" s="25">
        <f>SUM(F24:F24)</f>
        <v>0</v>
      </c>
    </row>
    <row r="26" spans="1:6" ht="13.5" thickBot="1" x14ac:dyDescent="0.25">
      <c r="A26" s="11"/>
      <c r="B26" s="12" t="s">
        <v>3</v>
      </c>
      <c r="C26" s="13"/>
      <c r="D26" s="14"/>
      <c r="E26" s="74"/>
      <c r="F26" s="16">
        <f>F7+F21+F25</f>
        <v>0</v>
      </c>
    </row>
    <row r="27" spans="1:6" x14ac:dyDescent="0.2">
      <c r="A27" s="69"/>
      <c r="B27" s="70"/>
      <c r="C27" s="69"/>
      <c r="D27" s="71"/>
      <c r="E27" s="72"/>
      <c r="F27" s="73"/>
    </row>
    <row r="28" spans="1:6" ht="25.5" x14ac:dyDescent="0.2">
      <c r="A28" s="69" t="s">
        <v>37</v>
      </c>
      <c r="B28" s="145" t="s">
        <v>314</v>
      </c>
      <c r="C28" s="69"/>
      <c r="D28" s="71"/>
      <c r="E28" s="72"/>
      <c r="F28" s="73"/>
    </row>
    <row r="29" spans="1:6" x14ac:dyDescent="0.2">
      <c r="A29" s="69"/>
      <c r="B29" s="68"/>
      <c r="C29" s="69"/>
      <c r="D29" s="71"/>
      <c r="E29" s="72"/>
      <c r="F29" s="73"/>
    </row>
  </sheetData>
  <mergeCells count="1">
    <mergeCell ref="A2:F2"/>
  </mergeCells>
  <pageMargins left="0.7" right="0.7" top="0.78740157499999996" bottom="0.78740157499999996" header="0.3" footer="0.3"/>
  <pageSetup paperSize="9" scale="8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9F218-C40C-4819-A3D6-3A2ACB56B113}">
  <sheetPr>
    <pageSetUpPr fitToPage="1"/>
  </sheetPr>
  <dimension ref="A1:F237"/>
  <sheetViews>
    <sheetView workbookViewId="0">
      <selection activeCell="J22" sqref="J22"/>
    </sheetView>
  </sheetViews>
  <sheetFormatPr defaultRowHeight="12.75" x14ac:dyDescent="0.2"/>
  <cols>
    <col min="1" max="1" width="10.5703125" customWidth="1"/>
    <col min="2" max="2" width="41.140625" customWidth="1"/>
    <col min="5" max="5" width="11.85546875" customWidth="1"/>
    <col min="6" max="6" width="18" customWidth="1"/>
  </cols>
  <sheetData>
    <row r="1" spans="1:6" s="292" customFormat="1" x14ac:dyDescent="0.2">
      <c r="A1" s="290"/>
      <c r="B1" s="291"/>
      <c r="C1" s="66"/>
      <c r="D1" s="66"/>
      <c r="E1" s="66"/>
      <c r="F1" s="67"/>
    </row>
    <row r="2" spans="1:6" ht="15.75" x14ac:dyDescent="0.25">
      <c r="A2" s="424" t="s">
        <v>453</v>
      </c>
      <c r="B2" s="425"/>
      <c r="C2" s="425"/>
      <c r="D2" s="425"/>
      <c r="E2" s="425"/>
      <c r="F2" s="426"/>
    </row>
    <row r="3" spans="1:6" ht="13.5" thickBot="1" x14ac:dyDescent="0.25">
      <c r="A3" s="77"/>
      <c r="B3" s="78"/>
      <c r="C3" s="78"/>
      <c r="D3" s="78"/>
      <c r="E3" s="78"/>
      <c r="F3" s="79"/>
    </row>
    <row r="4" spans="1:6" ht="25.5" x14ac:dyDescent="0.2">
      <c r="A4" s="17" t="s">
        <v>0</v>
      </c>
      <c r="B4" s="18" t="s">
        <v>13</v>
      </c>
      <c r="C4" s="19" t="s">
        <v>1</v>
      </c>
      <c r="D4" s="19" t="s">
        <v>2</v>
      </c>
      <c r="E4" s="19" t="s">
        <v>9</v>
      </c>
      <c r="F4" s="20" t="s">
        <v>3</v>
      </c>
    </row>
    <row r="5" spans="1:6" x14ac:dyDescent="0.2">
      <c r="A5" s="21"/>
      <c r="B5" s="1" t="s">
        <v>8</v>
      </c>
      <c r="C5" s="2"/>
      <c r="D5" s="2"/>
      <c r="E5" s="2"/>
      <c r="F5" s="22"/>
    </row>
    <row r="6" spans="1:6" ht="22.5" x14ac:dyDescent="0.2">
      <c r="A6" s="54">
        <v>1</v>
      </c>
      <c r="B6" s="55" t="s">
        <v>384</v>
      </c>
      <c r="C6" s="56" t="s">
        <v>242</v>
      </c>
      <c r="D6" s="57">
        <v>0</v>
      </c>
      <c r="E6" s="57">
        <v>0</v>
      </c>
      <c r="F6" s="143">
        <f>D6*E6</f>
        <v>0</v>
      </c>
    </row>
    <row r="7" spans="1:6" x14ac:dyDescent="0.2">
      <c r="A7" s="24"/>
      <c r="B7" s="8" t="s">
        <v>31</v>
      </c>
      <c r="C7" s="9"/>
      <c r="D7" s="10"/>
      <c r="E7" s="10"/>
      <c r="F7" s="25">
        <f>SUM(F6:F6)</f>
        <v>0</v>
      </c>
    </row>
    <row r="8" spans="1:6" x14ac:dyDescent="0.2">
      <c r="A8" s="26"/>
      <c r="B8" s="5"/>
      <c r="C8" s="6"/>
      <c r="D8" s="7"/>
      <c r="E8" s="7"/>
      <c r="F8" s="27"/>
    </row>
    <row r="9" spans="1:6" ht="38.25" x14ac:dyDescent="0.2">
      <c r="A9" s="21"/>
      <c r="B9" s="282" t="s">
        <v>454</v>
      </c>
      <c r="C9" s="2"/>
      <c r="D9" s="3"/>
      <c r="E9" s="3"/>
      <c r="F9" s="23"/>
    </row>
    <row r="10" spans="1:6" ht="33.75" x14ac:dyDescent="0.2">
      <c r="A10" s="54">
        <v>1</v>
      </c>
      <c r="B10" s="59" t="s">
        <v>455</v>
      </c>
      <c r="C10" s="56" t="s">
        <v>242</v>
      </c>
      <c r="D10" s="57">
        <v>0</v>
      </c>
      <c r="E10" s="57">
        <v>0</v>
      </c>
      <c r="F10" s="143">
        <f>D10*E10</f>
        <v>0</v>
      </c>
    </row>
    <row r="11" spans="1:6" x14ac:dyDescent="0.2">
      <c r="A11" s="54">
        <v>2</v>
      </c>
      <c r="B11" s="59" t="s">
        <v>456</v>
      </c>
      <c r="C11" s="56" t="s">
        <v>4</v>
      </c>
      <c r="D11" s="57">
        <v>1</v>
      </c>
      <c r="E11" s="57"/>
      <c r="F11" s="143">
        <f t="shared" ref="F11:F74" si="0">D11*E11</f>
        <v>0</v>
      </c>
    </row>
    <row r="12" spans="1:6" x14ac:dyDescent="0.2">
      <c r="A12" s="54">
        <v>3</v>
      </c>
      <c r="B12" s="59" t="s">
        <v>457</v>
      </c>
      <c r="C12" s="56" t="s">
        <v>4</v>
      </c>
      <c r="D12" s="57">
        <v>1</v>
      </c>
      <c r="E12" s="57"/>
      <c r="F12" s="143">
        <f t="shared" si="0"/>
        <v>0</v>
      </c>
    </row>
    <row r="13" spans="1:6" ht="22.5" x14ac:dyDescent="0.2">
      <c r="A13" s="54">
        <v>4</v>
      </c>
      <c r="B13" s="59" t="s">
        <v>461</v>
      </c>
      <c r="C13" s="56" t="s">
        <v>4</v>
      </c>
      <c r="D13" s="57">
        <v>1</v>
      </c>
      <c r="E13" s="57"/>
      <c r="F13" s="143">
        <f t="shared" si="0"/>
        <v>0</v>
      </c>
    </row>
    <row r="14" spans="1:6" ht="22.5" x14ac:dyDescent="0.2">
      <c r="A14" s="54">
        <v>5</v>
      </c>
      <c r="B14" s="59" t="s">
        <v>462</v>
      </c>
      <c r="C14" s="56" t="s">
        <v>4</v>
      </c>
      <c r="D14" s="57">
        <v>1</v>
      </c>
      <c r="E14" s="57"/>
      <c r="F14" s="143">
        <f t="shared" si="0"/>
        <v>0</v>
      </c>
    </row>
    <row r="15" spans="1:6" x14ac:dyDescent="0.2">
      <c r="A15" s="54">
        <v>6</v>
      </c>
      <c r="B15" s="59" t="s">
        <v>463</v>
      </c>
      <c r="C15" s="56" t="s">
        <v>4</v>
      </c>
      <c r="D15" s="57">
        <v>1</v>
      </c>
      <c r="E15" s="57"/>
      <c r="F15" s="143">
        <f t="shared" si="0"/>
        <v>0</v>
      </c>
    </row>
    <row r="16" spans="1:6" x14ac:dyDescent="0.2">
      <c r="A16" s="54">
        <v>7</v>
      </c>
      <c r="B16" s="59" t="s">
        <v>464</v>
      </c>
      <c r="C16" s="56" t="s">
        <v>4</v>
      </c>
      <c r="D16" s="57">
        <v>1</v>
      </c>
      <c r="E16" s="57"/>
      <c r="F16" s="143">
        <f t="shared" si="0"/>
        <v>0</v>
      </c>
    </row>
    <row r="17" spans="1:6" x14ac:dyDescent="0.2">
      <c r="A17" s="54">
        <v>8</v>
      </c>
      <c r="B17" s="283" t="s">
        <v>465</v>
      </c>
      <c r="C17" s="56" t="s">
        <v>4</v>
      </c>
      <c r="D17" s="57">
        <v>1</v>
      </c>
      <c r="E17" s="57"/>
      <c r="F17" s="143">
        <f t="shared" si="0"/>
        <v>0</v>
      </c>
    </row>
    <row r="18" spans="1:6" x14ac:dyDescent="0.2">
      <c r="A18" s="54">
        <v>9</v>
      </c>
      <c r="B18" s="59" t="s">
        <v>466</v>
      </c>
      <c r="C18" s="56" t="s">
        <v>4</v>
      </c>
      <c r="D18" s="57">
        <v>1</v>
      </c>
      <c r="E18" s="57"/>
      <c r="F18" s="143">
        <f t="shared" si="0"/>
        <v>0</v>
      </c>
    </row>
    <row r="19" spans="1:6" ht="22.5" x14ac:dyDescent="0.2">
      <c r="A19" s="54">
        <v>10</v>
      </c>
      <c r="B19" s="59" t="s">
        <v>467</v>
      </c>
      <c r="C19" s="56" t="s">
        <v>4</v>
      </c>
      <c r="D19" s="57">
        <v>1</v>
      </c>
      <c r="E19" s="57"/>
      <c r="F19" s="143">
        <f t="shared" si="0"/>
        <v>0</v>
      </c>
    </row>
    <row r="20" spans="1:6" x14ac:dyDescent="0.2">
      <c r="A20" s="54">
        <v>11</v>
      </c>
      <c r="B20" s="59" t="s">
        <v>468</v>
      </c>
      <c r="C20" s="56" t="s">
        <v>4</v>
      </c>
      <c r="D20" s="57">
        <v>1</v>
      </c>
      <c r="E20" s="57"/>
      <c r="F20" s="143">
        <f t="shared" si="0"/>
        <v>0</v>
      </c>
    </row>
    <row r="21" spans="1:6" ht="22.5" x14ac:dyDescent="0.2">
      <c r="A21" s="54">
        <v>12</v>
      </c>
      <c r="B21" s="59" t="s">
        <v>469</v>
      </c>
      <c r="C21" s="56" t="s">
        <v>4</v>
      </c>
      <c r="D21" s="57">
        <v>1</v>
      </c>
      <c r="E21" s="57"/>
      <c r="F21" s="143">
        <f t="shared" si="0"/>
        <v>0</v>
      </c>
    </row>
    <row r="22" spans="1:6" x14ac:dyDescent="0.2">
      <c r="A22" s="54">
        <v>13</v>
      </c>
      <c r="B22" s="59" t="s">
        <v>470</v>
      </c>
      <c r="C22" s="56" t="s">
        <v>4</v>
      </c>
      <c r="D22" s="57">
        <v>1</v>
      </c>
      <c r="E22" s="57"/>
      <c r="F22" s="143">
        <f t="shared" si="0"/>
        <v>0</v>
      </c>
    </row>
    <row r="23" spans="1:6" x14ac:dyDescent="0.2">
      <c r="A23" s="54">
        <v>14</v>
      </c>
      <c r="B23" s="59" t="s">
        <v>458</v>
      </c>
      <c r="C23" s="56" t="s">
        <v>4</v>
      </c>
      <c r="D23" s="57">
        <v>1</v>
      </c>
      <c r="E23" s="57"/>
      <c r="F23" s="143">
        <f t="shared" si="0"/>
        <v>0</v>
      </c>
    </row>
    <row r="24" spans="1:6" x14ac:dyDescent="0.2">
      <c r="A24" s="54">
        <v>15</v>
      </c>
      <c r="B24" s="59" t="s">
        <v>459</v>
      </c>
      <c r="C24" s="56" t="s">
        <v>4</v>
      </c>
      <c r="D24" s="57">
        <v>1</v>
      </c>
      <c r="E24" s="57"/>
      <c r="F24" s="143">
        <f t="shared" si="0"/>
        <v>0</v>
      </c>
    </row>
    <row r="25" spans="1:6" ht="22.5" x14ac:dyDescent="0.2">
      <c r="A25" s="54">
        <v>16</v>
      </c>
      <c r="B25" s="137" t="s">
        <v>460</v>
      </c>
      <c r="C25" s="56" t="s">
        <v>4</v>
      </c>
      <c r="D25" s="57">
        <v>1</v>
      </c>
      <c r="E25" s="57"/>
      <c r="F25" s="143">
        <f t="shared" si="0"/>
        <v>0</v>
      </c>
    </row>
    <row r="26" spans="1:6" x14ac:dyDescent="0.2">
      <c r="A26" s="54">
        <v>17</v>
      </c>
      <c r="B26" s="137" t="s">
        <v>471</v>
      </c>
      <c r="C26" s="56" t="s">
        <v>35</v>
      </c>
      <c r="D26" s="57">
        <v>1</v>
      </c>
      <c r="E26" s="57"/>
      <c r="F26" s="143">
        <f t="shared" si="0"/>
        <v>0</v>
      </c>
    </row>
    <row r="27" spans="1:6" x14ac:dyDescent="0.2">
      <c r="A27" s="54">
        <v>18</v>
      </c>
      <c r="B27" s="137" t="s">
        <v>476</v>
      </c>
      <c r="C27" s="56"/>
      <c r="D27" s="57"/>
      <c r="E27" s="57"/>
      <c r="F27" s="143">
        <f t="shared" si="0"/>
        <v>0</v>
      </c>
    </row>
    <row r="28" spans="1:6" x14ac:dyDescent="0.2">
      <c r="A28" s="54">
        <v>19</v>
      </c>
      <c r="B28" s="59" t="s">
        <v>472</v>
      </c>
      <c r="C28" s="56" t="s">
        <v>4</v>
      </c>
      <c r="D28" s="57">
        <v>1</v>
      </c>
      <c r="E28" s="57"/>
      <c r="F28" s="143">
        <f t="shared" si="0"/>
        <v>0</v>
      </c>
    </row>
    <row r="29" spans="1:6" x14ac:dyDescent="0.2">
      <c r="A29" s="54">
        <v>20</v>
      </c>
      <c r="B29" s="59" t="s">
        <v>473</v>
      </c>
      <c r="C29" s="56" t="s">
        <v>4</v>
      </c>
      <c r="D29" s="57">
        <v>1</v>
      </c>
      <c r="E29" s="57"/>
      <c r="F29" s="143">
        <f t="shared" si="0"/>
        <v>0</v>
      </c>
    </row>
    <row r="30" spans="1:6" ht="22.5" x14ac:dyDescent="0.2">
      <c r="A30" s="54">
        <v>21</v>
      </c>
      <c r="B30" s="137" t="s">
        <v>474</v>
      </c>
      <c r="C30" s="56" t="s">
        <v>4</v>
      </c>
      <c r="D30" s="57">
        <v>1</v>
      </c>
      <c r="E30" s="57"/>
      <c r="F30" s="143">
        <f t="shared" si="0"/>
        <v>0</v>
      </c>
    </row>
    <row r="31" spans="1:6" x14ac:dyDescent="0.2">
      <c r="A31" s="54">
        <v>22</v>
      </c>
      <c r="B31" s="137" t="s">
        <v>475</v>
      </c>
      <c r="C31" s="56" t="s">
        <v>35</v>
      </c>
      <c r="D31" s="57">
        <v>1</v>
      </c>
      <c r="E31" s="57"/>
      <c r="F31" s="143">
        <f t="shared" si="0"/>
        <v>0</v>
      </c>
    </row>
    <row r="32" spans="1:6" x14ac:dyDescent="0.2">
      <c r="A32" s="54">
        <v>23</v>
      </c>
      <c r="B32" s="137" t="s">
        <v>477</v>
      </c>
      <c r="C32" s="56" t="s">
        <v>4</v>
      </c>
      <c r="D32" s="57">
        <v>1</v>
      </c>
      <c r="E32" s="57"/>
      <c r="F32" s="143">
        <f t="shared" si="0"/>
        <v>0</v>
      </c>
    </row>
    <row r="33" spans="1:6" x14ac:dyDescent="0.2">
      <c r="A33" s="54">
        <v>24</v>
      </c>
      <c r="B33" s="59" t="s">
        <v>478</v>
      </c>
      <c r="C33" s="56" t="s">
        <v>4</v>
      </c>
      <c r="D33" s="57">
        <v>1</v>
      </c>
      <c r="E33" s="57"/>
      <c r="F33" s="143">
        <f t="shared" si="0"/>
        <v>0</v>
      </c>
    </row>
    <row r="34" spans="1:6" x14ac:dyDescent="0.2">
      <c r="A34" s="54">
        <v>25</v>
      </c>
      <c r="B34" s="59" t="s">
        <v>479</v>
      </c>
      <c r="C34" s="56" t="s">
        <v>4</v>
      </c>
      <c r="D34" s="57">
        <v>1</v>
      </c>
      <c r="E34" s="57"/>
      <c r="F34" s="143">
        <f t="shared" si="0"/>
        <v>0</v>
      </c>
    </row>
    <row r="35" spans="1:6" ht="22.5" x14ac:dyDescent="0.2">
      <c r="A35" s="54">
        <v>26</v>
      </c>
      <c r="B35" s="59" t="s">
        <v>480</v>
      </c>
      <c r="C35" s="56" t="s">
        <v>4</v>
      </c>
      <c r="D35" s="57">
        <v>1</v>
      </c>
      <c r="E35" s="57"/>
      <c r="F35" s="143">
        <f t="shared" si="0"/>
        <v>0</v>
      </c>
    </row>
    <row r="36" spans="1:6" ht="22.5" x14ac:dyDescent="0.2">
      <c r="A36" s="54">
        <v>27</v>
      </c>
      <c r="B36" s="59" t="s">
        <v>481</v>
      </c>
      <c r="C36" s="56" t="s">
        <v>4</v>
      </c>
      <c r="D36" s="57">
        <v>1</v>
      </c>
      <c r="E36" s="57"/>
      <c r="F36" s="143">
        <f t="shared" si="0"/>
        <v>0</v>
      </c>
    </row>
    <row r="37" spans="1:6" x14ac:dyDescent="0.2">
      <c r="A37" s="54">
        <v>28</v>
      </c>
      <c r="B37" s="59" t="s">
        <v>482</v>
      </c>
      <c r="C37" s="56" t="s">
        <v>4</v>
      </c>
      <c r="D37" s="57">
        <v>1</v>
      </c>
      <c r="E37" s="57"/>
      <c r="F37" s="143">
        <f t="shared" si="0"/>
        <v>0</v>
      </c>
    </row>
    <row r="38" spans="1:6" x14ac:dyDescent="0.2">
      <c r="A38" s="54">
        <v>29</v>
      </c>
      <c r="B38" s="59" t="s">
        <v>483</v>
      </c>
      <c r="C38" s="56" t="s">
        <v>4</v>
      </c>
      <c r="D38" s="57">
        <v>1</v>
      </c>
      <c r="E38" s="57"/>
      <c r="F38" s="143">
        <f t="shared" si="0"/>
        <v>0</v>
      </c>
    </row>
    <row r="39" spans="1:6" x14ac:dyDescent="0.2">
      <c r="A39" s="54">
        <v>30</v>
      </c>
      <c r="B39" s="283" t="s">
        <v>484</v>
      </c>
      <c r="C39" s="56" t="s">
        <v>4</v>
      </c>
      <c r="D39" s="57">
        <v>1</v>
      </c>
      <c r="E39" s="57"/>
      <c r="F39" s="143">
        <f t="shared" si="0"/>
        <v>0</v>
      </c>
    </row>
    <row r="40" spans="1:6" x14ac:dyDescent="0.2">
      <c r="A40" s="54">
        <v>31</v>
      </c>
      <c r="B40" s="59" t="s">
        <v>485</v>
      </c>
      <c r="C40" s="56" t="s">
        <v>4</v>
      </c>
      <c r="D40" s="57">
        <v>1</v>
      </c>
      <c r="E40" s="57"/>
      <c r="F40" s="143">
        <f t="shared" si="0"/>
        <v>0</v>
      </c>
    </row>
    <row r="41" spans="1:6" ht="22.5" x14ac:dyDescent="0.2">
      <c r="A41" s="54">
        <v>32</v>
      </c>
      <c r="B41" s="59" t="s">
        <v>486</v>
      </c>
      <c r="C41" s="56" t="s">
        <v>4</v>
      </c>
      <c r="D41" s="57">
        <v>1</v>
      </c>
      <c r="E41" s="57"/>
      <c r="F41" s="143">
        <f t="shared" si="0"/>
        <v>0</v>
      </c>
    </row>
    <row r="42" spans="1:6" x14ac:dyDescent="0.2">
      <c r="A42" s="54">
        <v>33</v>
      </c>
      <c r="B42" s="59" t="s">
        <v>487</v>
      </c>
      <c r="C42" s="56" t="s">
        <v>4</v>
      </c>
      <c r="D42" s="57">
        <v>1</v>
      </c>
      <c r="E42" s="57"/>
      <c r="F42" s="143">
        <f t="shared" si="0"/>
        <v>0</v>
      </c>
    </row>
    <row r="43" spans="1:6" ht="22.5" x14ac:dyDescent="0.2">
      <c r="A43" s="54">
        <v>34</v>
      </c>
      <c r="B43" s="59" t="s">
        <v>488</v>
      </c>
      <c r="C43" s="56" t="s">
        <v>4</v>
      </c>
      <c r="D43" s="57">
        <v>1</v>
      </c>
      <c r="E43" s="57"/>
      <c r="F43" s="143">
        <f t="shared" si="0"/>
        <v>0</v>
      </c>
    </row>
    <row r="44" spans="1:6" x14ac:dyDescent="0.2">
      <c r="A44" s="54">
        <v>35</v>
      </c>
      <c r="B44" s="59" t="s">
        <v>489</v>
      </c>
      <c r="C44" s="56" t="s">
        <v>4</v>
      </c>
      <c r="D44" s="57">
        <v>1</v>
      </c>
      <c r="E44" s="57"/>
      <c r="F44" s="143">
        <f t="shared" si="0"/>
        <v>0</v>
      </c>
    </row>
    <row r="45" spans="1:6" x14ac:dyDescent="0.2">
      <c r="A45" s="54">
        <v>36</v>
      </c>
      <c r="B45" s="59" t="s">
        <v>490</v>
      </c>
      <c r="C45" s="56" t="s">
        <v>4</v>
      </c>
      <c r="D45" s="57">
        <v>1</v>
      </c>
      <c r="E45" s="57"/>
      <c r="F45" s="143">
        <f t="shared" si="0"/>
        <v>0</v>
      </c>
    </row>
    <row r="46" spans="1:6" x14ac:dyDescent="0.2">
      <c r="A46" s="54">
        <v>37</v>
      </c>
      <c r="B46" s="59" t="s">
        <v>491</v>
      </c>
      <c r="C46" s="56" t="s">
        <v>4</v>
      </c>
      <c r="D46" s="57">
        <v>1</v>
      </c>
      <c r="E46" s="57"/>
      <c r="F46" s="143">
        <f t="shared" si="0"/>
        <v>0</v>
      </c>
    </row>
    <row r="47" spans="1:6" ht="22.5" x14ac:dyDescent="0.2">
      <c r="A47" s="54">
        <v>38</v>
      </c>
      <c r="B47" s="137" t="s">
        <v>492</v>
      </c>
      <c r="C47" s="56" t="s">
        <v>4</v>
      </c>
      <c r="D47" s="57">
        <v>1</v>
      </c>
      <c r="E47" s="57"/>
      <c r="F47" s="143">
        <f t="shared" si="0"/>
        <v>0</v>
      </c>
    </row>
    <row r="48" spans="1:6" x14ac:dyDescent="0.2">
      <c r="A48" s="54">
        <v>39</v>
      </c>
      <c r="B48" s="137" t="s">
        <v>493</v>
      </c>
      <c r="C48" s="56" t="s">
        <v>35</v>
      </c>
      <c r="D48" s="57">
        <v>1</v>
      </c>
      <c r="E48" s="57"/>
      <c r="F48" s="143">
        <f t="shared" si="0"/>
        <v>0</v>
      </c>
    </row>
    <row r="49" spans="1:6" ht="22.5" x14ac:dyDescent="0.2">
      <c r="A49" s="54">
        <v>40</v>
      </c>
      <c r="B49" s="146" t="s">
        <v>585</v>
      </c>
      <c r="C49" s="56"/>
      <c r="D49" s="57"/>
      <c r="E49" s="57"/>
      <c r="F49" s="143">
        <f t="shared" si="0"/>
        <v>0</v>
      </c>
    </row>
    <row r="50" spans="1:6" x14ac:dyDescent="0.2">
      <c r="A50" s="54">
        <v>41</v>
      </c>
      <c r="B50" s="59" t="s">
        <v>494</v>
      </c>
      <c r="C50" s="56" t="s">
        <v>4</v>
      </c>
      <c r="D50" s="57">
        <v>1</v>
      </c>
      <c r="E50" s="57"/>
      <c r="F50" s="143">
        <f t="shared" si="0"/>
        <v>0</v>
      </c>
    </row>
    <row r="51" spans="1:6" x14ac:dyDescent="0.2">
      <c r="A51" s="54">
        <v>42</v>
      </c>
      <c r="B51" s="59" t="s">
        <v>495</v>
      </c>
      <c r="C51" s="56" t="s">
        <v>4</v>
      </c>
      <c r="D51" s="57">
        <v>1</v>
      </c>
      <c r="E51" s="57"/>
      <c r="F51" s="143">
        <f t="shared" si="0"/>
        <v>0</v>
      </c>
    </row>
    <row r="52" spans="1:6" ht="22.5" x14ac:dyDescent="0.2">
      <c r="A52" s="54">
        <v>43</v>
      </c>
      <c r="B52" s="137" t="s">
        <v>496</v>
      </c>
      <c r="C52" s="56" t="s">
        <v>4</v>
      </c>
      <c r="D52" s="57">
        <v>1</v>
      </c>
      <c r="E52" s="57"/>
      <c r="F52" s="143">
        <f t="shared" si="0"/>
        <v>0</v>
      </c>
    </row>
    <row r="53" spans="1:6" x14ac:dyDescent="0.2">
      <c r="A53" s="54">
        <v>44</v>
      </c>
      <c r="B53" s="137" t="s">
        <v>497</v>
      </c>
      <c r="C53" s="56" t="s">
        <v>35</v>
      </c>
      <c r="D53" s="57">
        <v>1</v>
      </c>
      <c r="E53" s="57"/>
      <c r="F53" s="143">
        <f t="shared" si="0"/>
        <v>0</v>
      </c>
    </row>
    <row r="54" spans="1:6" x14ac:dyDescent="0.2">
      <c r="A54" s="54">
        <v>45</v>
      </c>
      <c r="B54" s="137" t="s">
        <v>498</v>
      </c>
      <c r="C54" s="56" t="s">
        <v>4</v>
      </c>
      <c r="D54" s="57">
        <v>1</v>
      </c>
      <c r="E54" s="57"/>
      <c r="F54" s="143">
        <f t="shared" si="0"/>
        <v>0</v>
      </c>
    </row>
    <row r="55" spans="1:6" x14ac:dyDescent="0.2">
      <c r="A55" s="54">
        <v>46</v>
      </c>
      <c r="B55" s="59" t="s">
        <v>499</v>
      </c>
      <c r="C55" s="56" t="s">
        <v>4</v>
      </c>
      <c r="D55" s="57">
        <v>1</v>
      </c>
      <c r="E55" s="57"/>
      <c r="F55" s="143">
        <f t="shared" si="0"/>
        <v>0</v>
      </c>
    </row>
    <row r="56" spans="1:6" x14ac:dyDescent="0.2">
      <c r="A56" s="54">
        <v>47</v>
      </c>
      <c r="B56" s="59" t="s">
        <v>500</v>
      </c>
      <c r="C56" s="56" t="s">
        <v>4</v>
      </c>
      <c r="D56" s="57">
        <v>1</v>
      </c>
      <c r="E56" s="57"/>
      <c r="F56" s="143">
        <f t="shared" si="0"/>
        <v>0</v>
      </c>
    </row>
    <row r="57" spans="1:6" ht="22.5" x14ac:dyDescent="0.2">
      <c r="A57" s="54">
        <v>48</v>
      </c>
      <c r="B57" s="59" t="s">
        <v>501</v>
      </c>
      <c r="C57" s="56" t="s">
        <v>4</v>
      </c>
      <c r="D57" s="57">
        <v>1</v>
      </c>
      <c r="E57" s="57"/>
      <c r="F57" s="143">
        <f t="shared" si="0"/>
        <v>0</v>
      </c>
    </row>
    <row r="58" spans="1:6" ht="22.5" x14ac:dyDescent="0.2">
      <c r="A58" s="54">
        <v>49</v>
      </c>
      <c r="B58" s="59" t="s">
        <v>502</v>
      </c>
      <c r="C58" s="56" t="s">
        <v>4</v>
      </c>
      <c r="D58" s="57">
        <v>1</v>
      </c>
      <c r="E58" s="57"/>
      <c r="F58" s="143">
        <f t="shared" si="0"/>
        <v>0</v>
      </c>
    </row>
    <row r="59" spans="1:6" x14ac:dyDescent="0.2">
      <c r="A59" s="54">
        <v>50</v>
      </c>
      <c r="B59" s="59" t="s">
        <v>503</v>
      </c>
      <c r="C59" s="56" t="s">
        <v>4</v>
      </c>
      <c r="D59" s="57">
        <v>1</v>
      </c>
      <c r="E59" s="57"/>
      <c r="F59" s="143">
        <f t="shared" si="0"/>
        <v>0</v>
      </c>
    </row>
    <row r="60" spans="1:6" x14ac:dyDescent="0.2">
      <c r="A60" s="54">
        <v>51</v>
      </c>
      <c r="B60" s="59" t="s">
        <v>504</v>
      </c>
      <c r="C60" s="56" t="s">
        <v>4</v>
      </c>
      <c r="D60" s="57">
        <v>1</v>
      </c>
      <c r="E60" s="57"/>
      <c r="F60" s="143">
        <f t="shared" si="0"/>
        <v>0</v>
      </c>
    </row>
    <row r="61" spans="1:6" x14ac:dyDescent="0.2">
      <c r="A61" s="54">
        <v>52</v>
      </c>
      <c r="B61" s="283" t="s">
        <v>505</v>
      </c>
      <c r="C61" s="56" t="s">
        <v>4</v>
      </c>
      <c r="D61" s="57">
        <v>1</v>
      </c>
      <c r="E61" s="57"/>
      <c r="F61" s="143">
        <f t="shared" si="0"/>
        <v>0</v>
      </c>
    </row>
    <row r="62" spans="1:6" x14ac:dyDescent="0.2">
      <c r="A62" s="54">
        <v>53</v>
      </c>
      <c r="B62" s="59" t="s">
        <v>506</v>
      </c>
      <c r="C62" s="56" t="s">
        <v>4</v>
      </c>
      <c r="D62" s="57">
        <v>1</v>
      </c>
      <c r="E62" s="57"/>
      <c r="F62" s="143">
        <f t="shared" si="0"/>
        <v>0</v>
      </c>
    </row>
    <row r="63" spans="1:6" ht="22.5" x14ac:dyDescent="0.2">
      <c r="A63" s="54">
        <v>54</v>
      </c>
      <c r="B63" s="59" t="s">
        <v>507</v>
      </c>
      <c r="C63" s="56" t="s">
        <v>4</v>
      </c>
      <c r="D63" s="57">
        <v>1</v>
      </c>
      <c r="E63" s="57"/>
      <c r="F63" s="143">
        <f t="shared" si="0"/>
        <v>0</v>
      </c>
    </row>
    <row r="64" spans="1:6" x14ac:dyDescent="0.2">
      <c r="A64" s="54">
        <v>55</v>
      </c>
      <c r="B64" s="59" t="s">
        <v>508</v>
      </c>
      <c r="C64" s="56" t="s">
        <v>4</v>
      </c>
      <c r="D64" s="57">
        <v>1</v>
      </c>
      <c r="E64" s="57"/>
      <c r="F64" s="143">
        <f t="shared" si="0"/>
        <v>0</v>
      </c>
    </row>
    <row r="65" spans="1:6" ht="22.5" x14ac:dyDescent="0.2">
      <c r="A65" s="54">
        <v>56</v>
      </c>
      <c r="B65" s="59" t="s">
        <v>509</v>
      </c>
      <c r="C65" s="56" t="s">
        <v>4</v>
      </c>
      <c r="D65" s="57">
        <v>1</v>
      </c>
      <c r="E65" s="57"/>
      <c r="F65" s="143">
        <f t="shared" si="0"/>
        <v>0</v>
      </c>
    </row>
    <row r="66" spans="1:6" x14ac:dyDescent="0.2">
      <c r="A66" s="54">
        <v>57</v>
      </c>
      <c r="B66" s="59" t="s">
        <v>510</v>
      </c>
      <c r="C66" s="56" t="s">
        <v>4</v>
      </c>
      <c r="D66" s="57">
        <v>1</v>
      </c>
      <c r="E66" s="57"/>
      <c r="F66" s="143">
        <f t="shared" si="0"/>
        <v>0</v>
      </c>
    </row>
    <row r="67" spans="1:6" x14ac:dyDescent="0.2">
      <c r="A67" s="54">
        <v>58</v>
      </c>
      <c r="B67" s="59" t="s">
        <v>511</v>
      </c>
      <c r="C67" s="56" t="s">
        <v>4</v>
      </c>
      <c r="D67" s="57">
        <v>1</v>
      </c>
      <c r="E67" s="57"/>
      <c r="F67" s="143">
        <f t="shared" si="0"/>
        <v>0</v>
      </c>
    </row>
    <row r="68" spans="1:6" x14ac:dyDescent="0.2">
      <c r="A68" s="54">
        <v>59</v>
      </c>
      <c r="B68" s="59" t="s">
        <v>512</v>
      </c>
      <c r="C68" s="56" t="s">
        <v>4</v>
      </c>
      <c r="D68" s="57">
        <v>1</v>
      </c>
      <c r="E68" s="57"/>
      <c r="F68" s="143">
        <f t="shared" si="0"/>
        <v>0</v>
      </c>
    </row>
    <row r="69" spans="1:6" ht="22.5" x14ac:dyDescent="0.2">
      <c r="A69" s="54">
        <v>60</v>
      </c>
      <c r="B69" s="137" t="s">
        <v>513</v>
      </c>
      <c r="C69" s="56" t="s">
        <v>4</v>
      </c>
      <c r="D69" s="57">
        <v>1</v>
      </c>
      <c r="E69" s="57"/>
      <c r="F69" s="143">
        <f t="shared" si="0"/>
        <v>0</v>
      </c>
    </row>
    <row r="70" spans="1:6" x14ac:dyDescent="0.2">
      <c r="A70" s="54">
        <v>61</v>
      </c>
      <c r="B70" s="137" t="s">
        <v>514</v>
      </c>
      <c r="C70" s="56" t="s">
        <v>35</v>
      </c>
      <c r="D70" s="57">
        <v>1</v>
      </c>
      <c r="E70" s="57"/>
      <c r="F70" s="143">
        <f t="shared" si="0"/>
        <v>0</v>
      </c>
    </row>
    <row r="71" spans="1:6" ht="22.5" x14ac:dyDescent="0.2">
      <c r="A71" s="54">
        <v>62</v>
      </c>
      <c r="B71" s="146" t="s">
        <v>584</v>
      </c>
      <c r="C71" s="56"/>
      <c r="D71" s="57"/>
      <c r="E71" s="57"/>
      <c r="F71" s="143">
        <f t="shared" si="0"/>
        <v>0</v>
      </c>
    </row>
    <row r="72" spans="1:6" x14ac:dyDescent="0.2">
      <c r="A72" s="54">
        <v>63</v>
      </c>
      <c r="B72" s="59" t="s">
        <v>515</v>
      </c>
      <c r="C72" s="56" t="s">
        <v>4</v>
      </c>
      <c r="D72" s="57">
        <v>1</v>
      </c>
      <c r="E72" s="57"/>
      <c r="F72" s="143">
        <f t="shared" si="0"/>
        <v>0</v>
      </c>
    </row>
    <row r="73" spans="1:6" x14ac:dyDescent="0.2">
      <c r="A73" s="54">
        <v>64</v>
      </c>
      <c r="B73" s="59" t="s">
        <v>516</v>
      </c>
      <c r="C73" s="56" t="s">
        <v>4</v>
      </c>
      <c r="D73" s="57">
        <v>1</v>
      </c>
      <c r="E73" s="57"/>
      <c r="F73" s="143">
        <f t="shared" si="0"/>
        <v>0</v>
      </c>
    </row>
    <row r="74" spans="1:6" ht="22.5" x14ac:dyDescent="0.2">
      <c r="A74" s="54">
        <v>65</v>
      </c>
      <c r="B74" s="137" t="s">
        <v>517</v>
      </c>
      <c r="C74" s="56" t="s">
        <v>4</v>
      </c>
      <c r="D74" s="57">
        <v>1</v>
      </c>
      <c r="E74" s="57"/>
      <c r="F74" s="143">
        <f t="shared" si="0"/>
        <v>0</v>
      </c>
    </row>
    <row r="75" spans="1:6" x14ac:dyDescent="0.2">
      <c r="A75" s="54">
        <v>66</v>
      </c>
      <c r="B75" s="281" t="s">
        <v>518</v>
      </c>
      <c r="C75" s="56" t="s">
        <v>35</v>
      </c>
      <c r="D75" s="57">
        <v>1</v>
      </c>
      <c r="E75" s="57"/>
      <c r="F75" s="143">
        <f t="shared" ref="F75:F138" si="1">D75*E75</f>
        <v>0</v>
      </c>
    </row>
    <row r="76" spans="1:6" x14ac:dyDescent="0.2">
      <c r="A76" s="54">
        <v>67</v>
      </c>
      <c r="B76" s="137" t="s">
        <v>519</v>
      </c>
      <c r="C76" s="56" t="s">
        <v>4</v>
      </c>
      <c r="D76" s="57">
        <v>1</v>
      </c>
      <c r="E76" s="57"/>
      <c r="F76" s="143">
        <f t="shared" si="1"/>
        <v>0</v>
      </c>
    </row>
    <row r="77" spans="1:6" x14ac:dyDescent="0.2">
      <c r="A77" s="54">
        <v>68</v>
      </c>
      <c r="B77" s="59" t="s">
        <v>520</v>
      </c>
      <c r="C77" s="56" t="s">
        <v>4</v>
      </c>
      <c r="D77" s="57">
        <v>1</v>
      </c>
      <c r="E77" s="57"/>
      <c r="F77" s="143">
        <f t="shared" si="1"/>
        <v>0</v>
      </c>
    </row>
    <row r="78" spans="1:6" x14ac:dyDescent="0.2">
      <c r="A78" s="54">
        <v>69</v>
      </c>
      <c r="B78" s="59" t="s">
        <v>521</v>
      </c>
      <c r="C78" s="56" t="s">
        <v>4</v>
      </c>
      <c r="D78" s="57">
        <v>1</v>
      </c>
      <c r="E78" s="57"/>
      <c r="F78" s="143">
        <f t="shared" si="1"/>
        <v>0</v>
      </c>
    </row>
    <row r="79" spans="1:6" ht="22.5" x14ac:dyDescent="0.2">
      <c r="A79" s="54">
        <v>70</v>
      </c>
      <c r="B79" s="59" t="s">
        <v>522</v>
      </c>
      <c r="C79" s="56" t="s">
        <v>4</v>
      </c>
      <c r="D79" s="57">
        <v>1</v>
      </c>
      <c r="E79" s="57"/>
      <c r="F79" s="143">
        <f t="shared" si="1"/>
        <v>0</v>
      </c>
    </row>
    <row r="80" spans="1:6" ht="22.5" x14ac:dyDescent="0.2">
      <c r="A80" s="54">
        <v>71</v>
      </c>
      <c r="B80" s="59" t="s">
        <v>523</v>
      </c>
      <c r="C80" s="56" t="s">
        <v>4</v>
      </c>
      <c r="D80" s="57">
        <v>1</v>
      </c>
      <c r="E80" s="57"/>
      <c r="F80" s="143">
        <f t="shared" si="1"/>
        <v>0</v>
      </c>
    </row>
    <row r="81" spans="1:6" x14ac:dyDescent="0.2">
      <c r="A81" s="54">
        <v>72</v>
      </c>
      <c r="B81" s="283" t="s">
        <v>524</v>
      </c>
      <c r="C81" s="56" t="s">
        <v>4</v>
      </c>
      <c r="D81" s="57">
        <v>1</v>
      </c>
      <c r="E81" s="57"/>
      <c r="F81" s="143">
        <f t="shared" si="1"/>
        <v>0</v>
      </c>
    </row>
    <row r="82" spans="1:6" x14ac:dyDescent="0.2">
      <c r="A82" s="54">
        <v>73</v>
      </c>
      <c r="B82" s="59" t="s">
        <v>525</v>
      </c>
      <c r="C82" s="56" t="s">
        <v>4</v>
      </c>
      <c r="D82" s="57">
        <v>1</v>
      </c>
      <c r="E82" s="57"/>
      <c r="F82" s="143">
        <f t="shared" si="1"/>
        <v>0</v>
      </c>
    </row>
    <row r="83" spans="1:6" ht="22.5" x14ac:dyDescent="0.2">
      <c r="A83" s="54">
        <v>74</v>
      </c>
      <c r="B83" s="59" t="s">
        <v>526</v>
      </c>
      <c r="C83" s="56" t="s">
        <v>4</v>
      </c>
      <c r="D83" s="57">
        <v>1</v>
      </c>
      <c r="E83" s="57"/>
      <c r="F83" s="143">
        <f t="shared" si="1"/>
        <v>0</v>
      </c>
    </row>
    <row r="84" spans="1:6" x14ac:dyDescent="0.2">
      <c r="A84" s="54">
        <v>75</v>
      </c>
      <c r="B84" s="59" t="s">
        <v>527</v>
      </c>
      <c r="C84" s="56" t="s">
        <v>4</v>
      </c>
      <c r="D84" s="57">
        <v>1</v>
      </c>
      <c r="E84" s="57"/>
      <c r="F84" s="143">
        <f t="shared" si="1"/>
        <v>0</v>
      </c>
    </row>
    <row r="85" spans="1:6" x14ac:dyDescent="0.2">
      <c r="A85" s="54">
        <v>76</v>
      </c>
      <c r="B85" s="59" t="s">
        <v>528</v>
      </c>
      <c r="C85" s="56" t="s">
        <v>4</v>
      </c>
      <c r="D85" s="57">
        <v>1</v>
      </c>
      <c r="E85" s="57"/>
      <c r="F85" s="143">
        <f t="shared" si="1"/>
        <v>0</v>
      </c>
    </row>
    <row r="86" spans="1:6" x14ac:dyDescent="0.2">
      <c r="A86" s="54">
        <v>77</v>
      </c>
      <c r="B86" s="59" t="s">
        <v>529</v>
      </c>
      <c r="C86" s="56" t="s">
        <v>4</v>
      </c>
      <c r="D86" s="57">
        <v>1</v>
      </c>
      <c r="E86" s="57"/>
      <c r="F86" s="143">
        <f t="shared" si="1"/>
        <v>0</v>
      </c>
    </row>
    <row r="87" spans="1:6" ht="22.5" x14ac:dyDescent="0.2">
      <c r="A87" s="54">
        <v>78</v>
      </c>
      <c r="B87" s="137" t="s">
        <v>530</v>
      </c>
      <c r="C87" s="56" t="s">
        <v>4</v>
      </c>
      <c r="D87" s="57">
        <v>1</v>
      </c>
      <c r="E87" s="57"/>
      <c r="F87" s="143">
        <f t="shared" si="1"/>
        <v>0</v>
      </c>
    </row>
    <row r="88" spans="1:6" x14ac:dyDescent="0.2">
      <c r="A88" s="54">
        <v>79</v>
      </c>
      <c r="B88" s="59" t="s">
        <v>531</v>
      </c>
      <c r="C88" s="56" t="s">
        <v>4</v>
      </c>
      <c r="D88" s="57">
        <v>1</v>
      </c>
      <c r="E88" s="57"/>
      <c r="F88" s="143">
        <f t="shared" si="1"/>
        <v>0</v>
      </c>
    </row>
    <row r="89" spans="1:6" x14ac:dyDescent="0.2">
      <c r="A89" s="54">
        <v>80</v>
      </c>
      <c r="B89" s="59" t="s">
        <v>532</v>
      </c>
      <c r="C89" s="56" t="s">
        <v>4</v>
      </c>
      <c r="D89" s="57">
        <v>1</v>
      </c>
      <c r="E89" s="57"/>
      <c r="F89" s="143">
        <f t="shared" si="1"/>
        <v>0</v>
      </c>
    </row>
    <row r="90" spans="1:6" ht="22.5" x14ac:dyDescent="0.2">
      <c r="A90" s="54">
        <v>81</v>
      </c>
      <c r="B90" s="137" t="s">
        <v>533</v>
      </c>
      <c r="C90" s="56" t="s">
        <v>4</v>
      </c>
      <c r="D90" s="57">
        <v>1</v>
      </c>
      <c r="E90" s="57"/>
      <c r="F90" s="143">
        <f t="shared" si="1"/>
        <v>0</v>
      </c>
    </row>
    <row r="91" spans="1:6" x14ac:dyDescent="0.2">
      <c r="A91" s="54">
        <v>82</v>
      </c>
      <c r="B91" s="281" t="s">
        <v>534</v>
      </c>
      <c r="C91" s="56" t="s">
        <v>35</v>
      </c>
      <c r="D91" s="57">
        <v>1</v>
      </c>
      <c r="E91" s="57"/>
      <c r="F91" s="143">
        <f t="shared" si="1"/>
        <v>0</v>
      </c>
    </row>
    <row r="92" spans="1:6" x14ac:dyDescent="0.2">
      <c r="A92" s="54">
        <v>83</v>
      </c>
      <c r="B92" s="137" t="s">
        <v>535</v>
      </c>
      <c r="C92" s="56" t="s">
        <v>4</v>
      </c>
      <c r="D92" s="57">
        <v>1</v>
      </c>
      <c r="E92" s="57"/>
      <c r="F92" s="143">
        <f t="shared" si="1"/>
        <v>0</v>
      </c>
    </row>
    <row r="93" spans="1:6" x14ac:dyDescent="0.2">
      <c r="A93" s="54">
        <v>84</v>
      </c>
      <c r="B93" s="59" t="s">
        <v>536</v>
      </c>
      <c r="C93" s="56" t="s">
        <v>4</v>
      </c>
      <c r="D93" s="57">
        <v>1</v>
      </c>
      <c r="E93" s="57"/>
      <c r="F93" s="143">
        <f t="shared" si="1"/>
        <v>0</v>
      </c>
    </row>
    <row r="94" spans="1:6" x14ac:dyDescent="0.2">
      <c r="A94" s="54">
        <v>85</v>
      </c>
      <c r="B94" s="59" t="s">
        <v>537</v>
      </c>
      <c r="C94" s="56" t="s">
        <v>4</v>
      </c>
      <c r="D94" s="57">
        <v>1</v>
      </c>
      <c r="E94" s="57"/>
      <c r="F94" s="143">
        <f t="shared" si="1"/>
        <v>0</v>
      </c>
    </row>
    <row r="95" spans="1:6" ht="22.5" x14ac:dyDescent="0.2">
      <c r="A95" s="54">
        <v>86</v>
      </c>
      <c r="B95" s="59" t="s">
        <v>538</v>
      </c>
      <c r="C95" s="56" t="s">
        <v>4</v>
      </c>
      <c r="D95" s="57">
        <v>1</v>
      </c>
      <c r="E95" s="57"/>
      <c r="F95" s="143">
        <f t="shared" si="1"/>
        <v>0</v>
      </c>
    </row>
    <row r="96" spans="1:6" ht="22.5" x14ac:dyDescent="0.2">
      <c r="A96" s="54">
        <v>87</v>
      </c>
      <c r="B96" s="59" t="s">
        <v>539</v>
      </c>
      <c r="C96" s="56" t="s">
        <v>4</v>
      </c>
      <c r="D96" s="57">
        <v>1</v>
      </c>
      <c r="E96" s="57"/>
      <c r="F96" s="143">
        <f t="shared" si="1"/>
        <v>0</v>
      </c>
    </row>
    <row r="97" spans="1:6" x14ac:dyDescent="0.2">
      <c r="A97" s="54">
        <v>88</v>
      </c>
      <c r="B97" s="283" t="s">
        <v>540</v>
      </c>
      <c r="C97" s="56" t="s">
        <v>4</v>
      </c>
      <c r="D97" s="57">
        <v>1</v>
      </c>
      <c r="E97" s="57"/>
      <c r="F97" s="143">
        <f t="shared" si="1"/>
        <v>0</v>
      </c>
    </row>
    <row r="98" spans="1:6" x14ac:dyDescent="0.2">
      <c r="A98" s="54">
        <v>89</v>
      </c>
      <c r="B98" s="59" t="s">
        <v>541</v>
      </c>
      <c r="C98" s="56" t="s">
        <v>4</v>
      </c>
      <c r="D98" s="57">
        <v>1</v>
      </c>
      <c r="E98" s="57"/>
      <c r="F98" s="143">
        <f t="shared" si="1"/>
        <v>0</v>
      </c>
    </row>
    <row r="99" spans="1:6" ht="22.5" x14ac:dyDescent="0.2">
      <c r="A99" s="54">
        <v>90</v>
      </c>
      <c r="B99" s="59" t="s">
        <v>542</v>
      </c>
      <c r="C99" s="56" t="s">
        <v>4</v>
      </c>
      <c r="D99" s="57">
        <v>1</v>
      </c>
      <c r="E99" s="57"/>
      <c r="F99" s="143">
        <f t="shared" si="1"/>
        <v>0</v>
      </c>
    </row>
    <row r="100" spans="1:6" x14ac:dyDescent="0.2">
      <c r="A100" s="54">
        <v>91</v>
      </c>
      <c r="B100" s="59" t="s">
        <v>543</v>
      </c>
      <c r="C100" s="56" t="s">
        <v>4</v>
      </c>
      <c r="D100" s="57">
        <v>1</v>
      </c>
      <c r="E100" s="57"/>
      <c r="F100" s="143">
        <f t="shared" si="1"/>
        <v>0</v>
      </c>
    </row>
    <row r="101" spans="1:6" x14ac:dyDescent="0.2">
      <c r="A101" s="54">
        <v>92</v>
      </c>
      <c r="B101" s="59" t="s">
        <v>544</v>
      </c>
      <c r="C101" s="56" t="s">
        <v>4</v>
      </c>
      <c r="D101" s="57">
        <v>1</v>
      </c>
      <c r="E101" s="57"/>
      <c r="F101" s="143">
        <f t="shared" si="1"/>
        <v>0</v>
      </c>
    </row>
    <row r="102" spans="1:6" x14ac:dyDescent="0.2">
      <c r="A102" s="54">
        <v>93</v>
      </c>
      <c r="B102" s="59" t="s">
        <v>545</v>
      </c>
      <c r="C102" s="56" t="s">
        <v>4</v>
      </c>
      <c r="D102" s="57">
        <v>1</v>
      </c>
      <c r="E102" s="57"/>
      <c r="F102" s="143">
        <f t="shared" si="1"/>
        <v>0</v>
      </c>
    </row>
    <row r="103" spans="1:6" ht="22.5" x14ac:dyDescent="0.2">
      <c r="A103" s="54">
        <v>94</v>
      </c>
      <c r="B103" s="137" t="s">
        <v>546</v>
      </c>
      <c r="C103" s="56" t="s">
        <v>4</v>
      </c>
      <c r="D103" s="57">
        <v>1</v>
      </c>
      <c r="E103" s="57"/>
      <c r="F103" s="143">
        <f t="shared" si="1"/>
        <v>0</v>
      </c>
    </row>
    <row r="104" spans="1:6" x14ac:dyDescent="0.2">
      <c r="A104" s="54">
        <v>95</v>
      </c>
      <c r="B104" s="59" t="s">
        <v>547</v>
      </c>
      <c r="C104" s="56" t="s">
        <v>4</v>
      </c>
      <c r="D104" s="57">
        <v>1</v>
      </c>
      <c r="E104" s="57"/>
      <c r="F104" s="143">
        <f t="shared" si="1"/>
        <v>0</v>
      </c>
    </row>
    <row r="105" spans="1:6" x14ac:dyDescent="0.2">
      <c r="A105" s="54">
        <v>96</v>
      </c>
      <c r="B105" s="59" t="s">
        <v>548</v>
      </c>
      <c r="C105" s="56" t="s">
        <v>4</v>
      </c>
      <c r="D105" s="57">
        <v>1</v>
      </c>
      <c r="E105" s="57"/>
      <c r="F105" s="143">
        <f t="shared" si="1"/>
        <v>0</v>
      </c>
    </row>
    <row r="106" spans="1:6" ht="22.5" x14ac:dyDescent="0.2">
      <c r="A106" s="54">
        <v>97</v>
      </c>
      <c r="B106" s="137" t="s">
        <v>549</v>
      </c>
      <c r="C106" s="56" t="s">
        <v>4</v>
      </c>
      <c r="D106" s="57">
        <v>1</v>
      </c>
      <c r="E106" s="57"/>
      <c r="F106" s="143">
        <f t="shared" si="1"/>
        <v>0</v>
      </c>
    </row>
    <row r="107" spans="1:6" x14ac:dyDescent="0.2">
      <c r="A107" s="54">
        <v>98</v>
      </c>
      <c r="B107" s="281" t="s">
        <v>550</v>
      </c>
      <c r="C107" s="56" t="s">
        <v>35</v>
      </c>
      <c r="D107" s="57">
        <v>1</v>
      </c>
      <c r="E107" s="57"/>
      <c r="F107" s="143">
        <f t="shared" si="1"/>
        <v>0</v>
      </c>
    </row>
    <row r="108" spans="1:6" x14ac:dyDescent="0.2">
      <c r="A108" s="54">
        <v>99</v>
      </c>
      <c r="B108" s="137" t="s">
        <v>551</v>
      </c>
      <c r="C108" s="56" t="s">
        <v>4</v>
      </c>
      <c r="D108" s="57">
        <v>1</v>
      </c>
      <c r="E108" s="57"/>
      <c r="F108" s="143">
        <f t="shared" si="1"/>
        <v>0</v>
      </c>
    </row>
    <row r="109" spans="1:6" x14ac:dyDescent="0.2">
      <c r="A109" s="54">
        <v>100</v>
      </c>
      <c r="B109" s="59" t="s">
        <v>552</v>
      </c>
      <c r="C109" s="56" t="s">
        <v>4</v>
      </c>
      <c r="D109" s="57">
        <v>1</v>
      </c>
      <c r="E109" s="57"/>
      <c r="F109" s="143">
        <f t="shared" si="1"/>
        <v>0</v>
      </c>
    </row>
    <row r="110" spans="1:6" x14ac:dyDescent="0.2">
      <c r="A110" s="54">
        <v>101</v>
      </c>
      <c r="B110" s="59" t="s">
        <v>553</v>
      </c>
      <c r="C110" s="56" t="s">
        <v>4</v>
      </c>
      <c r="D110" s="57">
        <v>1</v>
      </c>
      <c r="E110" s="57"/>
      <c r="F110" s="143">
        <f t="shared" si="1"/>
        <v>0</v>
      </c>
    </row>
    <row r="111" spans="1:6" ht="22.5" x14ac:dyDescent="0.2">
      <c r="A111" s="54">
        <v>102</v>
      </c>
      <c r="B111" s="59" t="s">
        <v>554</v>
      </c>
      <c r="C111" s="56" t="s">
        <v>4</v>
      </c>
      <c r="D111" s="57">
        <v>1</v>
      </c>
      <c r="E111" s="57"/>
      <c r="F111" s="143">
        <f t="shared" si="1"/>
        <v>0</v>
      </c>
    </row>
    <row r="112" spans="1:6" ht="22.5" x14ac:dyDescent="0.2">
      <c r="A112" s="54">
        <v>103</v>
      </c>
      <c r="B112" s="59" t="s">
        <v>555</v>
      </c>
      <c r="C112" s="56" t="s">
        <v>4</v>
      </c>
      <c r="D112" s="57">
        <v>1</v>
      </c>
      <c r="E112" s="57"/>
      <c r="F112" s="143">
        <f t="shared" si="1"/>
        <v>0</v>
      </c>
    </row>
    <row r="113" spans="1:6" x14ac:dyDescent="0.2">
      <c r="A113" s="54">
        <v>104</v>
      </c>
      <c r="B113" s="283" t="s">
        <v>556</v>
      </c>
      <c r="C113" s="56" t="s">
        <v>4</v>
      </c>
      <c r="D113" s="57">
        <v>1</v>
      </c>
      <c r="E113" s="57"/>
      <c r="F113" s="143">
        <f t="shared" si="1"/>
        <v>0</v>
      </c>
    </row>
    <row r="114" spans="1:6" x14ac:dyDescent="0.2">
      <c r="A114" s="54">
        <v>105</v>
      </c>
      <c r="B114" s="59" t="s">
        <v>557</v>
      </c>
      <c r="C114" s="56" t="s">
        <v>4</v>
      </c>
      <c r="D114" s="57">
        <v>1</v>
      </c>
      <c r="E114" s="57"/>
      <c r="F114" s="143">
        <f t="shared" si="1"/>
        <v>0</v>
      </c>
    </row>
    <row r="115" spans="1:6" ht="22.5" x14ac:dyDescent="0.2">
      <c r="A115" s="54">
        <v>106</v>
      </c>
      <c r="B115" s="59" t="s">
        <v>558</v>
      </c>
      <c r="C115" s="56" t="s">
        <v>4</v>
      </c>
      <c r="D115" s="57">
        <v>1</v>
      </c>
      <c r="E115" s="57"/>
      <c r="F115" s="143">
        <f t="shared" si="1"/>
        <v>0</v>
      </c>
    </row>
    <row r="116" spans="1:6" x14ac:dyDescent="0.2">
      <c r="A116" s="54">
        <v>107</v>
      </c>
      <c r="B116" s="59" t="s">
        <v>559</v>
      </c>
      <c r="C116" s="56" t="s">
        <v>4</v>
      </c>
      <c r="D116" s="57">
        <v>1</v>
      </c>
      <c r="E116" s="57"/>
      <c r="F116" s="143">
        <f t="shared" si="1"/>
        <v>0</v>
      </c>
    </row>
    <row r="117" spans="1:6" x14ac:dyDescent="0.2">
      <c r="A117" s="54">
        <v>108</v>
      </c>
      <c r="B117" s="59" t="s">
        <v>560</v>
      </c>
      <c r="C117" s="56" t="s">
        <v>4</v>
      </c>
      <c r="D117" s="57">
        <v>1</v>
      </c>
      <c r="E117" s="57"/>
      <c r="F117" s="143">
        <f t="shared" si="1"/>
        <v>0</v>
      </c>
    </row>
    <row r="118" spans="1:6" x14ac:dyDescent="0.2">
      <c r="A118" s="54">
        <v>109</v>
      </c>
      <c r="B118" s="59" t="s">
        <v>561</v>
      </c>
      <c r="C118" s="56" t="s">
        <v>4</v>
      </c>
      <c r="D118" s="57">
        <v>1</v>
      </c>
      <c r="E118" s="57"/>
      <c r="F118" s="143">
        <f t="shared" si="1"/>
        <v>0</v>
      </c>
    </row>
    <row r="119" spans="1:6" ht="22.5" x14ac:dyDescent="0.2">
      <c r="A119" s="54">
        <v>110</v>
      </c>
      <c r="B119" s="137" t="s">
        <v>562</v>
      </c>
      <c r="C119" s="56" t="s">
        <v>4</v>
      </c>
      <c r="D119" s="57">
        <v>1</v>
      </c>
      <c r="E119" s="57"/>
      <c r="F119" s="143">
        <f t="shared" si="1"/>
        <v>0</v>
      </c>
    </row>
    <row r="120" spans="1:6" x14ac:dyDescent="0.2">
      <c r="A120" s="54">
        <v>111</v>
      </c>
      <c r="B120" s="59" t="s">
        <v>563</v>
      </c>
      <c r="C120" s="56" t="s">
        <v>4</v>
      </c>
      <c r="D120" s="57">
        <v>1</v>
      </c>
      <c r="E120" s="57"/>
      <c r="F120" s="143">
        <f t="shared" si="1"/>
        <v>0</v>
      </c>
    </row>
    <row r="121" spans="1:6" x14ac:dyDescent="0.2">
      <c r="A121" s="54">
        <v>112</v>
      </c>
      <c r="B121" s="59" t="s">
        <v>564</v>
      </c>
      <c r="C121" s="56" t="s">
        <v>4</v>
      </c>
      <c r="D121" s="57">
        <v>1</v>
      </c>
      <c r="E121" s="57"/>
      <c r="F121" s="143">
        <f t="shared" si="1"/>
        <v>0</v>
      </c>
    </row>
    <row r="122" spans="1:6" ht="22.5" x14ac:dyDescent="0.2">
      <c r="A122" s="54">
        <v>113</v>
      </c>
      <c r="B122" s="137" t="s">
        <v>565</v>
      </c>
      <c r="C122" s="56" t="s">
        <v>4</v>
      </c>
      <c r="D122" s="57">
        <v>1</v>
      </c>
      <c r="E122" s="57"/>
      <c r="F122" s="143">
        <f t="shared" si="1"/>
        <v>0</v>
      </c>
    </row>
    <row r="123" spans="1:6" x14ac:dyDescent="0.2">
      <c r="A123" s="54">
        <v>114</v>
      </c>
      <c r="B123" s="281" t="s">
        <v>566</v>
      </c>
      <c r="C123" s="56" t="s">
        <v>35</v>
      </c>
      <c r="D123" s="57">
        <v>1</v>
      </c>
      <c r="E123" s="57"/>
      <c r="F123" s="143">
        <f t="shared" si="1"/>
        <v>0</v>
      </c>
    </row>
    <row r="124" spans="1:6" x14ac:dyDescent="0.2">
      <c r="A124" s="54">
        <v>115</v>
      </c>
      <c r="B124" s="137" t="s">
        <v>567</v>
      </c>
      <c r="C124" s="56" t="s">
        <v>4</v>
      </c>
      <c r="D124" s="57">
        <v>1</v>
      </c>
      <c r="E124" s="57"/>
      <c r="F124" s="143">
        <f t="shared" si="1"/>
        <v>0</v>
      </c>
    </row>
    <row r="125" spans="1:6" x14ac:dyDescent="0.2">
      <c r="A125" s="54">
        <v>116</v>
      </c>
      <c r="B125" s="59" t="s">
        <v>568</v>
      </c>
      <c r="C125" s="56" t="s">
        <v>4</v>
      </c>
      <c r="D125" s="57">
        <v>1</v>
      </c>
      <c r="E125" s="57"/>
      <c r="F125" s="143">
        <f t="shared" si="1"/>
        <v>0</v>
      </c>
    </row>
    <row r="126" spans="1:6" x14ac:dyDescent="0.2">
      <c r="A126" s="54">
        <v>117</v>
      </c>
      <c r="B126" s="59" t="s">
        <v>569</v>
      </c>
      <c r="C126" s="56" t="s">
        <v>4</v>
      </c>
      <c r="D126" s="57">
        <v>1</v>
      </c>
      <c r="E126" s="57"/>
      <c r="F126" s="143">
        <f t="shared" si="1"/>
        <v>0</v>
      </c>
    </row>
    <row r="127" spans="1:6" ht="22.5" x14ac:dyDescent="0.2">
      <c r="A127" s="54">
        <v>118</v>
      </c>
      <c r="B127" s="59" t="s">
        <v>570</v>
      </c>
      <c r="C127" s="56" t="s">
        <v>4</v>
      </c>
      <c r="D127" s="57">
        <v>1</v>
      </c>
      <c r="E127" s="57"/>
      <c r="F127" s="143">
        <f t="shared" si="1"/>
        <v>0</v>
      </c>
    </row>
    <row r="128" spans="1:6" ht="22.5" x14ac:dyDescent="0.2">
      <c r="A128" s="54">
        <v>119</v>
      </c>
      <c r="B128" s="59" t="s">
        <v>571</v>
      </c>
      <c r="C128" s="56" t="s">
        <v>4</v>
      </c>
      <c r="D128" s="57">
        <v>1</v>
      </c>
      <c r="E128" s="57"/>
      <c r="F128" s="143">
        <f t="shared" si="1"/>
        <v>0</v>
      </c>
    </row>
    <row r="129" spans="1:6" x14ac:dyDescent="0.2">
      <c r="A129" s="54">
        <v>120</v>
      </c>
      <c r="B129" s="283" t="s">
        <v>572</v>
      </c>
      <c r="C129" s="56" t="s">
        <v>4</v>
      </c>
      <c r="D129" s="57">
        <v>1</v>
      </c>
      <c r="E129" s="57"/>
      <c r="F129" s="143">
        <f t="shared" si="1"/>
        <v>0</v>
      </c>
    </row>
    <row r="130" spans="1:6" x14ac:dyDescent="0.2">
      <c r="A130" s="54">
        <v>121</v>
      </c>
      <c r="B130" s="59" t="s">
        <v>573</v>
      </c>
      <c r="C130" s="56" t="s">
        <v>4</v>
      </c>
      <c r="D130" s="57">
        <v>1</v>
      </c>
      <c r="E130" s="57"/>
      <c r="F130" s="143">
        <f t="shared" si="1"/>
        <v>0</v>
      </c>
    </row>
    <row r="131" spans="1:6" ht="22.5" x14ac:dyDescent="0.2">
      <c r="A131" s="54">
        <v>122</v>
      </c>
      <c r="B131" s="59" t="s">
        <v>574</v>
      </c>
      <c r="C131" s="56" t="s">
        <v>4</v>
      </c>
      <c r="D131" s="57">
        <v>1</v>
      </c>
      <c r="E131" s="57"/>
      <c r="F131" s="143">
        <f t="shared" si="1"/>
        <v>0</v>
      </c>
    </row>
    <row r="132" spans="1:6" x14ac:dyDescent="0.2">
      <c r="A132" s="54">
        <v>123</v>
      </c>
      <c r="B132" s="59" t="s">
        <v>575</v>
      </c>
      <c r="C132" s="56" t="s">
        <v>4</v>
      </c>
      <c r="D132" s="57">
        <v>1</v>
      </c>
      <c r="E132" s="57"/>
      <c r="F132" s="143">
        <f t="shared" si="1"/>
        <v>0</v>
      </c>
    </row>
    <row r="133" spans="1:6" x14ac:dyDescent="0.2">
      <c r="A133" s="54">
        <v>124</v>
      </c>
      <c r="B133" s="59" t="s">
        <v>576</v>
      </c>
      <c r="C133" s="56" t="s">
        <v>4</v>
      </c>
      <c r="D133" s="57">
        <v>1</v>
      </c>
      <c r="E133" s="57"/>
      <c r="F133" s="143">
        <f t="shared" si="1"/>
        <v>0</v>
      </c>
    </row>
    <row r="134" spans="1:6" x14ac:dyDescent="0.2">
      <c r="A134" s="54">
        <v>125</v>
      </c>
      <c r="B134" s="59" t="s">
        <v>577</v>
      </c>
      <c r="C134" s="56" t="s">
        <v>4</v>
      </c>
      <c r="D134" s="57">
        <v>1</v>
      </c>
      <c r="E134" s="57"/>
      <c r="F134" s="143">
        <f t="shared" si="1"/>
        <v>0</v>
      </c>
    </row>
    <row r="135" spans="1:6" ht="22.5" x14ac:dyDescent="0.2">
      <c r="A135" s="54">
        <v>126</v>
      </c>
      <c r="B135" s="137" t="s">
        <v>578</v>
      </c>
      <c r="C135" s="56" t="s">
        <v>4</v>
      </c>
      <c r="D135" s="57">
        <v>1</v>
      </c>
      <c r="E135" s="57"/>
      <c r="F135" s="143">
        <f t="shared" si="1"/>
        <v>0</v>
      </c>
    </row>
    <row r="136" spans="1:6" x14ac:dyDescent="0.2">
      <c r="A136" s="54">
        <v>127</v>
      </c>
      <c r="B136" s="59" t="s">
        <v>579</v>
      </c>
      <c r="C136" s="56" t="s">
        <v>4</v>
      </c>
      <c r="D136" s="57">
        <v>1</v>
      </c>
      <c r="E136" s="57"/>
      <c r="F136" s="143">
        <f t="shared" si="1"/>
        <v>0</v>
      </c>
    </row>
    <row r="137" spans="1:6" x14ac:dyDescent="0.2">
      <c r="A137" s="54">
        <v>128</v>
      </c>
      <c r="B137" s="59" t="s">
        <v>580</v>
      </c>
      <c r="C137" s="56" t="s">
        <v>4</v>
      </c>
      <c r="D137" s="57">
        <v>1</v>
      </c>
      <c r="E137" s="57"/>
      <c r="F137" s="143">
        <f t="shared" si="1"/>
        <v>0</v>
      </c>
    </row>
    <row r="138" spans="1:6" ht="22.5" x14ac:dyDescent="0.2">
      <c r="A138" s="54">
        <v>129</v>
      </c>
      <c r="B138" s="137" t="s">
        <v>581</v>
      </c>
      <c r="C138" s="56" t="s">
        <v>4</v>
      </c>
      <c r="D138" s="57">
        <v>1</v>
      </c>
      <c r="E138" s="57"/>
      <c r="F138" s="143">
        <f t="shared" si="1"/>
        <v>0</v>
      </c>
    </row>
    <row r="139" spans="1:6" x14ac:dyDescent="0.2">
      <c r="A139" s="54">
        <v>130</v>
      </c>
      <c r="B139" s="281" t="s">
        <v>582</v>
      </c>
      <c r="C139" s="56" t="s">
        <v>35</v>
      </c>
      <c r="D139" s="57">
        <v>1</v>
      </c>
      <c r="E139" s="57"/>
      <c r="F139" s="143">
        <f t="shared" ref="F139:F202" si="2">D139*E139</f>
        <v>0</v>
      </c>
    </row>
    <row r="140" spans="1:6" x14ac:dyDescent="0.2">
      <c r="A140" s="54">
        <v>131</v>
      </c>
      <c r="B140" s="137" t="s">
        <v>583</v>
      </c>
      <c r="C140" s="56" t="s">
        <v>4</v>
      </c>
      <c r="D140" s="57">
        <v>1</v>
      </c>
      <c r="E140" s="57"/>
      <c r="F140" s="143">
        <f t="shared" si="2"/>
        <v>0</v>
      </c>
    </row>
    <row r="141" spans="1:6" x14ac:dyDescent="0.2">
      <c r="A141" s="54">
        <v>132</v>
      </c>
      <c r="B141" s="59" t="s">
        <v>586</v>
      </c>
      <c r="C141" s="56" t="s">
        <v>4</v>
      </c>
      <c r="D141" s="57">
        <v>1</v>
      </c>
      <c r="E141" s="57"/>
      <c r="F141" s="143">
        <f t="shared" si="2"/>
        <v>0</v>
      </c>
    </row>
    <row r="142" spans="1:6" x14ac:dyDescent="0.2">
      <c r="A142" s="54">
        <v>133</v>
      </c>
      <c r="B142" s="59" t="s">
        <v>587</v>
      </c>
      <c r="C142" s="56" t="s">
        <v>4</v>
      </c>
      <c r="D142" s="57">
        <v>1</v>
      </c>
      <c r="E142" s="57"/>
      <c r="F142" s="143">
        <f t="shared" si="2"/>
        <v>0</v>
      </c>
    </row>
    <row r="143" spans="1:6" ht="22.5" x14ac:dyDescent="0.2">
      <c r="A143" s="54">
        <v>134</v>
      </c>
      <c r="B143" s="59" t="s">
        <v>588</v>
      </c>
      <c r="C143" s="56" t="s">
        <v>4</v>
      </c>
      <c r="D143" s="57">
        <v>1</v>
      </c>
      <c r="E143" s="57"/>
      <c r="F143" s="143">
        <f t="shared" si="2"/>
        <v>0</v>
      </c>
    </row>
    <row r="144" spans="1:6" ht="22.5" x14ac:dyDescent="0.2">
      <c r="A144" s="54">
        <v>135</v>
      </c>
      <c r="B144" s="59" t="s">
        <v>589</v>
      </c>
      <c r="C144" s="56" t="s">
        <v>4</v>
      </c>
      <c r="D144" s="57">
        <v>1</v>
      </c>
      <c r="E144" s="57"/>
      <c r="F144" s="143">
        <f t="shared" si="2"/>
        <v>0</v>
      </c>
    </row>
    <row r="145" spans="1:6" x14ac:dyDescent="0.2">
      <c r="A145" s="54">
        <v>136</v>
      </c>
      <c r="B145" s="59" t="s">
        <v>645</v>
      </c>
      <c r="C145" s="56" t="s">
        <v>4</v>
      </c>
      <c r="D145" s="57">
        <v>1</v>
      </c>
      <c r="E145" s="57"/>
      <c r="F145" s="143">
        <f t="shared" si="2"/>
        <v>0</v>
      </c>
    </row>
    <row r="146" spans="1:6" x14ac:dyDescent="0.2">
      <c r="A146" s="54">
        <v>137</v>
      </c>
      <c r="B146" s="59" t="s">
        <v>646</v>
      </c>
      <c r="C146" s="56" t="s">
        <v>4</v>
      </c>
      <c r="D146" s="57">
        <v>1</v>
      </c>
      <c r="E146" s="57"/>
      <c r="F146" s="143">
        <f t="shared" si="2"/>
        <v>0</v>
      </c>
    </row>
    <row r="147" spans="1:6" x14ac:dyDescent="0.2">
      <c r="A147" s="54">
        <v>138</v>
      </c>
      <c r="B147" s="283" t="s">
        <v>590</v>
      </c>
      <c r="C147" s="56" t="s">
        <v>4</v>
      </c>
      <c r="D147" s="57">
        <v>1</v>
      </c>
      <c r="E147" s="57"/>
      <c r="F147" s="143">
        <f t="shared" si="2"/>
        <v>0</v>
      </c>
    </row>
    <row r="148" spans="1:6" x14ac:dyDescent="0.2">
      <c r="A148" s="54">
        <v>139</v>
      </c>
      <c r="B148" s="59" t="s">
        <v>591</v>
      </c>
      <c r="C148" s="56" t="s">
        <v>4</v>
      </c>
      <c r="D148" s="57">
        <v>1</v>
      </c>
      <c r="E148" s="57"/>
      <c r="F148" s="143">
        <f t="shared" si="2"/>
        <v>0</v>
      </c>
    </row>
    <row r="149" spans="1:6" ht="22.5" x14ac:dyDescent="0.2">
      <c r="A149" s="54">
        <v>140</v>
      </c>
      <c r="B149" s="59" t="s">
        <v>647</v>
      </c>
      <c r="C149" s="56" t="s">
        <v>4</v>
      </c>
      <c r="D149" s="57">
        <v>1</v>
      </c>
      <c r="E149" s="57"/>
      <c r="F149" s="143">
        <f t="shared" si="2"/>
        <v>0</v>
      </c>
    </row>
    <row r="150" spans="1:6" ht="22.5" x14ac:dyDescent="0.2">
      <c r="A150" s="54">
        <v>141</v>
      </c>
      <c r="B150" s="59" t="s">
        <v>592</v>
      </c>
      <c r="C150" s="56" t="s">
        <v>4</v>
      </c>
      <c r="D150" s="57">
        <v>1</v>
      </c>
      <c r="E150" s="57"/>
      <c r="F150" s="143">
        <f t="shared" si="2"/>
        <v>0</v>
      </c>
    </row>
    <row r="151" spans="1:6" x14ac:dyDescent="0.2">
      <c r="A151" s="54">
        <v>142</v>
      </c>
      <c r="B151" s="59" t="s">
        <v>648</v>
      </c>
      <c r="C151" s="56" t="s">
        <v>4</v>
      </c>
      <c r="D151" s="57">
        <v>1</v>
      </c>
      <c r="E151" s="57"/>
      <c r="F151" s="143">
        <f t="shared" si="2"/>
        <v>0</v>
      </c>
    </row>
    <row r="152" spans="1:6" x14ac:dyDescent="0.2">
      <c r="A152" s="54">
        <v>143</v>
      </c>
      <c r="B152" s="59" t="s">
        <v>593</v>
      </c>
      <c r="C152" s="56" t="s">
        <v>4</v>
      </c>
      <c r="D152" s="57">
        <v>1</v>
      </c>
      <c r="E152" s="57"/>
      <c r="F152" s="143">
        <f t="shared" si="2"/>
        <v>0</v>
      </c>
    </row>
    <row r="153" spans="1:6" x14ac:dyDescent="0.2">
      <c r="A153" s="54">
        <v>144</v>
      </c>
      <c r="B153" s="59" t="s">
        <v>594</v>
      </c>
      <c r="C153" s="56" t="s">
        <v>4</v>
      </c>
      <c r="D153" s="57">
        <v>1</v>
      </c>
      <c r="E153" s="57"/>
      <c r="F153" s="143">
        <f t="shared" si="2"/>
        <v>0</v>
      </c>
    </row>
    <row r="154" spans="1:6" x14ac:dyDescent="0.2">
      <c r="A154" s="54">
        <v>145</v>
      </c>
      <c r="B154" s="59" t="s">
        <v>595</v>
      </c>
      <c r="C154" s="56" t="s">
        <v>4</v>
      </c>
      <c r="D154" s="57">
        <v>1</v>
      </c>
      <c r="E154" s="57"/>
      <c r="F154" s="143">
        <f t="shared" si="2"/>
        <v>0</v>
      </c>
    </row>
    <row r="155" spans="1:6" ht="22.5" x14ac:dyDescent="0.2">
      <c r="A155" s="54">
        <v>146</v>
      </c>
      <c r="B155" s="146" t="s">
        <v>634</v>
      </c>
      <c r="C155" s="56" t="s">
        <v>4</v>
      </c>
      <c r="D155" s="57">
        <v>1</v>
      </c>
      <c r="E155" s="57"/>
      <c r="F155" s="143">
        <f t="shared" si="2"/>
        <v>0</v>
      </c>
    </row>
    <row r="156" spans="1:6" ht="22.5" x14ac:dyDescent="0.2">
      <c r="A156" s="54">
        <v>147</v>
      </c>
      <c r="B156" s="137" t="s">
        <v>596</v>
      </c>
      <c r="C156" s="56" t="s">
        <v>4</v>
      </c>
      <c r="D156" s="57">
        <v>1</v>
      </c>
      <c r="E156" s="57"/>
      <c r="F156" s="143">
        <f t="shared" si="2"/>
        <v>0</v>
      </c>
    </row>
    <row r="157" spans="1:6" x14ac:dyDescent="0.2">
      <c r="A157" s="54">
        <v>148</v>
      </c>
      <c r="B157" s="59" t="s">
        <v>597</v>
      </c>
      <c r="C157" s="56" t="s">
        <v>4</v>
      </c>
      <c r="D157" s="57">
        <v>1</v>
      </c>
      <c r="E157" s="57"/>
      <c r="F157" s="143">
        <f t="shared" si="2"/>
        <v>0</v>
      </c>
    </row>
    <row r="158" spans="1:6" x14ac:dyDescent="0.2">
      <c r="A158" s="54">
        <v>149</v>
      </c>
      <c r="B158" s="59" t="s">
        <v>598</v>
      </c>
      <c r="C158" s="56" t="s">
        <v>4</v>
      </c>
      <c r="D158" s="57">
        <v>1</v>
      </c>
      <c r="E158" s="57"/>
      <c r="F158" s="143">
        <f t="shared" si="2"/>
        <v>0</v>
      </c>
    </row>
    <row r="159" spans="1:6" ht="22.5" x14ac:dyDescent="0.2">
      <c r="A159" s="54">
        <v>150</v>
      </c>
      <c r="B159" s="137" t="s">
        <v>599</v>
      </c>
      <c r="C159" s="56" t="s">
        <v>4</v>
      </c>
      <c r="D159" s="57">
        <v>1</v>
      </c>
      <c r="E159" s="57"/>
      <c r="F159" s="143">
        <f t="shared" si="2"/>
        <v>0</v>
      </c>
    </row>
    <row r="160" spans="1:6" x14ac:dyDescent="0.2">
      <c r="A160" s="54">
        <v>151</v>
      </c>
      <c r="B160" s="281" t="s">
        <v>600</v>
      </c>
      <c r="C160" s="56" t="s">
        <v>35</v>
      </c>
      <c r="D160" s="57">
        <v>1</v>
      </c>
      <c r="E160" s="57"/>
      <c r="F160" s="143">
        <f t="shared" si="2"/>
        <v>0</v>
      </c>
    </row>
    <row r="161" spans="1:6" x14ac:dyDescent="0.2">
      <c r="A161" s="54">
        <v>152</v>
      </c>
      <c r="B161" s="137" t="s">
        <v>601</v>
      </c>
      <c r="C161" s="56" t="s">
        <v>4</v>
      </c>
      <c r="D161" s="57">
        <v>1</v>
      </c>
      <c r="E161" s="57"/>
      <c r="F161" s="143">
        <f t="shared" si="2"/>
        <v>0</v>
      </c>
    </row>
    <row r="162" spans="1:6" x14ac:dyDescent="0.2">
      <c r="A162" s="54">
        <v>153</v>
      </c>
      <c r="B162" s="59" t="s">
        <v>602</v>
      </c>
      <c r="C162" s="56" t="s">
        <v>4</v>
      </c>
      <c r="D162" s="57">
        <v>1</v>
      </c>
      <c r="E162" s="57"/>
      <c r="F162" s="143">
        <f t="shared" si="2"/>
        <v>0</v>
      </c>
    </row>
    <row r="163" spans="1:6" x14ac:dyDescent="0.2">
      <c r="A163" s="54">
        <v>154</v>
      </c>
      <c r="B163" s="59" t="s">
        <v>603</v>
      </c>
      <c r="C163" s="56" t="s">
        <v>4</v>
      </c>
      <c r="D163" s="57">
        <v>1</v>
      </c>
      <c r="E163" s="57"/>
      <c r="F163" s="143">
        <f t="shared" si="2"/>
        <v>0</v>
      </c>
    </row>
    <row r="164" spans="1:6" ht="22.5" x14ac:dyDescent="0.2">
      <c r="A164" s="54">
        <v>155</v>
      </c>
      <c r="B164" s="59" t="s">
        <v>604</v>
      </c>
      <c r="C164" s="56" t="s">
        <v>4</v>
      </c>
      <c r="D164" s="57">
        <v>1</v>
      </c>
      <c r="E164" s="57"/>
      <c r="F164" s="143">
        <f t="shared" si="2"/>
        <v>0</v>
      </c>
    </row>
    <row r="165" spans="1:6" ht="22.5" x14ac:dyDescent="0.2">
      <c r="A165" s="54">
        <v>156</v>
      </c>
      <c r="B165" s="59" t="s">
        <v>605</v>
      </c>
      <c r="C165" s="56" t="s">
        <v>4</v>
      </c>
      <c r="D165" s="57">
        <v>1</v>
      </c>
      <c r="E165" s="57"/>
      <c r="F165" s="143">
        <f t="shared" si="2"/>
        <v>0</v>
      </c>
    </row>
    <row r="166" spans="1:6" x14ac:dyDescent="0.2">
      <c r="A166" s="54">
        <v>157</v>
      </c>
      <c r="B166" s="59" t="s">
        <v>641</v>
      </c>
      <c r="C166" s="56" t="s">
        <v>4</v>
      </c>
      <c r="D166" s="57">
        <v>1</v>
      </c>
      <c r="E166" s="57"/>
      <c r="F166" s="143">
        <f t="shared" si="2"/>
        <v>0</v>
      </c>
    </row>
    <row r="167" spans="1:6" x14ac:dyDescent="0.2">
      <c r="A167" s="54">
        <v>158</v>
      </c>
      <c r="B167" s="59" t="s">
        <v>642</v>
      </c>
      <c r="C167" s="56" t="s">
        <v>4</v>
      </c>
      <c r="D167" s="57">
        <v>1</v>
      </c>
      <c r="E167" s="57"/>
      <c r="F167" s="143">
        <f t="shared" si="2"/>
        <v>0</v>
      </c>
    </row>
    <row r="168" spans="1:6" x14ac:dyDescent="0.2">
      <c r="A168" s="54">
        <v>159</v>
      </c>
      <c r="B168" s="283" t="s">
        <v>606</v>
      </c>
      <c r="C168" s="56" t="s">
        <v>4</v>
      </c>
      <c r="D168" s="57">
        <v>1</v>
      </c>
      <c r="E168" s="57"/>
      <c r="F168" s="143">
        <f t="shared" si="2"/>
        <v>0</v>
      </c>
    </row>
    <row r="169" spans="1:6" x14ac:dyDescent="0.2">
      <c r="A169" s="54">
        <v>160</v>
      </c>
      <c r="B169" s="59" t="s">
        <v>607</v>
      </c>
      <c r="C169" s="56" t="s">
        <v>4</v>
      </c>
      <c r="D169" s="57">
        <v>1</v>
      </c>
      <c r="E169" s="57"/>
      <c r="F169" s="143">
        <f t="shared" si="2"/>
        <v>0</v>
      </c>
    </row>
    <row r="170" spans="1:6" ht="22.5" x14ac:dyDescent="0.2">
      <c r="A170" s="54">
        <v>161</v>
      </c>
      <c r="B170" s="59" t="s">
        <v>643</v>
      </c>
      <c r="C170" s="56" t="s">
        <v>4</v>
      </c>
      <c r="D170" s="57">
        <v>1</v>
      </c>
      <c r="E170" s="57"/>
      <c r="F170" s="143">
        <f t="shared" si="2"/>
        <v>0</v>
      </c>
    </row>
    <row r="171" spans="1:6" ht="22.5" x14ac:dyDescent="0.2">
      <c r="A171" s="54">
        <v>162</v>
      </c>
      <c r="B171" s="59" t="s">
        <v>608</v>
      </c>
      <c r="C171" s="56" t="s">
        <v>4</v>
      </c>
      <c r="D171" s="57">
        <v>1</v>
      </c>
      <c r="E171" s="57"/>
      <c r="F171" s="143">
        <f t="shared" si="2"/>
        <v>0</v>
      </c>
    </row>
    <row r="172" spans="1:6" x14ac:dyDescent="0.2">
      <c r="A172" s="54">
        <v>163</v>
      </c>
      <c r="B172" s="59" t="s">
        <v>644</v>
      </c>
      <c r="C172" s="56" t="s">
        <v>4</v>
      </c>
      <c r="D172" s="57">
        <v>1</v>
      </c>
      <c r="E172" s="57"/>
      <c r="F172" s="143">
        <f t="shared" si="2"/>
        <v>0</v>
      </c>
    </row>
    <row r="173" spans="1:6" x14ac:dyDescent="0.2">
      <c r="A173" s="54">
        <v>164</v>
      </c>
      <c r="B173" s="59" t="s">
        <v>609</v>
      </c>
      <c r="C173" s="56" t="s">
        <v>4</v>
      </c>
      <c r="D173" s="57">
        <v>1</v>
      </c>
      <c r="E173" s="57"/>
      <c r="F173" s="143">
        <f t="shared" si="2"/>
        <v>0</v>
      </c>
    </row>
    <row r="174" spans="1:6" x14ac:dyDescent="0.2">
      <c r="A174" s="54">
        <v>165</v>
      </c>
      <c r="B174" s="59" t="s">
        <v>610</v>
      </c>
      <c r="C174" s="56" t="s">
        <v>4</v>
      </c>
      <c r="D174" s="57">
        <v>1</v>
      </c>
      <c r="E174" s="57"/>
      <c r="F174" s="143">
        <f t="shared" si="2"/>
        <v>0</v>
      </c>
    </row>
    <row r="175" spans="1:6" x14ac:dyDescent="0.2">
      <c r="A175" s="54">
        <v>166</v>
      </c>
      <c r="B175" s="59" t="s">
        <v>611</v>
      </c>
      <c r="C175" s="56" t="s">
        <v>4</v>
      </c>
      <c r="D175" s="57">
        <v>1</v>
      </c>
      <c r="E175" s="57"/>
      <c r="F175" s="143">
        <f t="shared" si="2"/>
        <v>0</v>
      </c>
    </row>
    <row r="176" spans="1:6" ht="22.5" x14ac:dyDescent="0.2">
      <c r="A176" s="54">
        <v>167</v>
      </c>
      <c r="B176" s="146" t="s">
        <v>635</v>
      </c>
      <c r="C176" s="56" t="s">
        <v>4</v>
      </c>
      <c r="D176" s="57">
        <v>1</v>
      </c>
      <c r="E176" s="57"/>
      <c r="F176" s="143">
        <f t="shared" si="2"/>
        <v>0</v>
      </c>
    </row>
    <row r="177" spans="1:6" ht="22.5" x14ac:dyDescent="0.2">
      <c r="A177" s="54">
        <v>168</v>
      </c>
      <c r="B177" s="137" t="s">
        <v>612</v>
      </c>
      <c r="C177" s="56" t="s">
        <v>4</v>
      </c>
      <c r="D177" s="57">
        <v>1</v>
      </c>
      <c r="E177" s="57"/>
      <c r="F177" s="143">
        <f t="shared" si="2"/>
        <v>0</v>
      </c>
    </row>
    <row r="178" spans="1:6" x14ac:dyDescent="0.2">
      <c r="A178" s="54">
        <v>169</v>
      </c>
      <c r="B178" s="59" t="s">
        <v>613</v>
      </c>
      <c r="C178" s="56" t="s">
        <v>4</v>
      </c>
      <c r="D178" s="57">
        <v>1</v>
      </c>
      <c r="E178" s="57"/>
      <c r="F178" s="143">
        <f t="shared" si="2"/>
        <v>0</v>
      </c>
    </row>
    <row r="179" spans="1:6" x14ac:dyDescent="0.2">
      <c r="A179" s="54">
        <v>170</v>
      </c>
      <c r="B179" s="59" t="s">
        <v>614</v>
      </c>
      <c r="C179" s="56" t="s">
        <v>4</v>
      </c>
      <c r="D179" s="57">
        <v>1</v>
      </c>
      <c r="E179" s="57"/>
      <c r="F179" s="143">
        <f t="shared" si="2"/>
        <v>0</v>
      </c>
    </row>
    <row r="180" spans="1:6" ht="22.5" x14ac:dyDescent="0.2">
      <c r="A180" s="54">
        <v>171</v>
      </c>
      <c r="B180" s="137" t="s">
        <v>615</v>
      </c>
      <c r="C180" s="56" t="s">
        <v>4</v>
      </c>
      <c r="D180" s="57">
        <v>1</v>
      </c>
      <c r="E180" s="57"/>
      <c r="F180" s="143">
        <f t="shared" si="2"/>
        <v>0</v>
      </c>
    </row>
    <row r="181" spans="1:6" x14ac:dyDescent="0.2">
      <c r="A181" s="54">
        <v>172</v>
      </c>
      <c r="B181" s="281" t="s">
        <v>616</v>
      </c>
      <c r="C181" s="56" t="s">
        <v>35</v>
      </c>
      <c r="D181" s="57">
        <v>1</v>
      </c>
      <c r="E181" s="57"/>
      <c r="F181" s="143">
        <f t="shared" si="2"/>
        <v>0</v>
      </c>
    </row>
    <row r="182" spans="1:6" x14ac:dyDescent="0.2">
      <c r="A182" s="54">
        <v>173</v>
      </c>
      <c r="B182" s="137" t="s">
        <v>617</v>
      </c>
      <c r="C182" s="56" t="s">
        <v>4</v>
      </c>
      <c r="D182" s="57">
        <v>1</v>
      </c>
      <c r="E182" s="57"/>
      <c r="F182" s="143">
        <f t="shared" si="2"/>
        <v>0</v>
      </c>
    </row>
    <row r="183" spans="1:6" x14ac:dyDescent="0.2">
      <c r="A183" s="54">
        <v>174</v>
      </c>
      <c r="B183" s="59" t="s">
        <v>618</v>
      </c>
      <c r="C183" s="56" t="s">
        <v>4</v>
      </c>
      <c r="D183" s="57">
        <v>1</v>
      </c>
      <c r="E183" s="57"/>
      <c r="F183" s="143">
        <f t="shared" si="2"/>
        <v>0</v>
      </c>
    </row>
    <row r="184" spans="1:6" x14ac:dyDescent="0.2">
      <c r="A184" s="54">
        <v>175</v>
      </c>
      <c r="B184" s="59" t="s">
        <v>619</v>
      </c>
      <c r="C184" s="56" t="s">
        <v>4</v>
      </c>
      <c r="D184" s="57">
        <v>1</v>
      </c>
      <c r="E184" s="57"/>
      <c r="F184" s="143">
        <f t="shared" si="2"/>
        <v>0</v>
      </c>
    </row>
    <row r="185" spans="1:6" ht="22.5" x14ac:dyDescent="0.2">
      <c r="A185" s="54">
        <v>176</v>
      </c>
      <c r="B185" s="59" t="s">
        <v>620</v>
      </c>
      <c r="C185" s="56" t="s">
        <v>4</v>
      </c>
      <c r="D185" s="57">
        <v>1</v>
      </c>
      <c r="E185" s="57"/>
      <c r="F185" s="143">
        <f t="shared" si="2"/>
        <v>0</v>
      </c>
    </row>
    <row r="186" spans="1:6" ht="22.5" x14ac:dyDescent="0.2">
      <c r="A186" s="54">
        <v>177</v>
      </c>
      <c r="B186" s="59" t="s">
        <v>621</v>
      </c>
      <c r="C186" s="56" t="s">
        <v>4</v>
      </c>
      <c r="D186" s="57">
        <v>1</v>
      </c>
      <c r="E186" s="57"/>
      <c r="F186" s="143">
        <f t="shared" si="2"/>
        <v>0</v>
      </c>
    </row>
    <row r="187" spans="1:6" x14ac:dyDescent="0.2">
      <c r="A187" s="54">
        <v>178</v>
      </c>
      <c r="B187" s="59" t="s">
        <v>637</v>
      </c>
      <c r="C187" s="56" t="s">
        <v>4</v>
      </c>
      <c r="D187" s="57">
        <v>1</v>
      </c>
      <c r="E187" s="57"/>
      <c r="F187" s="143">
        <f t="shared" si="2"/>
        <v>0</v>
      </c>
    </row>
    <row r="188" spans="1:6" x14ac:dyDescent="0.2">
      <c r="A188" s="54">
        <v>179</v>
      </c>
      <c r="B188" s="59" t="s">
        <v>638</v>
      </c>
      <c r="C188" s="56" t="s">
        <v>4</v>
      </c>
      <c r="D188" s="57">
        <v>1</v>
      </c>
      <c r="E188" s="57"/>
      <c r="F188" s="143">
        <f t="shared" si="2"/>
        <v>0</v>
      </c>
    </row>
    <row r="189" spans="1:6" x14ac:dyDescent="0.2">
      <c r="A189" s="54">
        <v>180</v>
      </c>
      <c r="B189" s="283" t="s">
        <v>622</v>
      </c>
      <c r="C189" s="56" t="s">
        <v>4</v>
      </c>
      <c r="D189" s="57">
        <v>1</v>
      </c>
      <c r="E189" s="57"/>
      <c r="F189" s="143">
        <f t="shared" si="2"/>
        <v>0</v>
      </c>
    </row>
    <row r="190" spans="1:6" x14ac:dyDescent="0.2">
      <c r="A190" s="54">
        <v>181</v>
      </c>
      <c r="B190" s="59" t="s">
        <v>623</v>
      </c>
      <c r="C190" s="56" t="s">
        <v>4</v>
      </c>
      <c r="D190" s="57">
        <v>1</v>
      </c>
      <c r="E190" s="57"/>
      <c r="F190" s="143">
        <f t="shared" si="2"/>
        <v>0</v>
      </c>
    </row>
    <row r="191" spans="1:6" ht="22.5" x14ac:dyDescent="0.2">
      <c r="A191" s="54">
        <v>182</v>
      </c>
      <c r="B191" s="59" t="s">
        <v>639</v>
      </c>
      <c r="C191" s="56" t="s">
        <v>4</v>
      </c>
      <c r="D191" s="57">
        <v>1</v>
      </c>
      <c r="E191" s="57"/>
      <c r="F191" s="143">
        <f t="shared" si="2"/>
        <v>0</v>
      </c>
    </row>
    <row r="192" spans="1:6" ht="22.5" x14ac:dyDescent="0.2">
      <c r="A192" s="54">
        <v>183</v>
      </c>
      <c r="B192" s="59" t="s">
        <v>624</v>
      </c>
      <c r="C192" s="56" t="s">
        <v>4</v>
      </c>
      <c r="D192" s="57">
        <v>1</v>
      </c>
      <c r="E192" s="57"/>
      <c r="F192" s="143">
        <f t="shared" si="2"/>
        <v>0</v>
      </c>
    </row>
    <row r="193" spans="1:6" x14ac:dyDescent="0.2">
      <c r="A193" s="54">
        <v>184</v>
      </c>
      <c r="B193" s="59" t="s">
        <v>640</v>
      </c>
      <c r="C193" s="56" t="s">
        <v>4</v>
      </c>
      <c r="D193" s="57">
        <v>1</v>
      </c>
      <c r="E193" s="57"/>
      <c r="F193" s="143">
        <f t="shared" si="2"/>
        <v>0</v>
      </c>
    </row>
    <row r="194" spans="1:6" x14ac:dyDescent="0.2">
      <c r="A194" s="54">
        <v>185</v>
      </c>
      <c r="B194" s="59" t="s">
        <v>625</v>
      </c>
      <c r="C194" s="56" t="s">
        <v>4</v>
      </c>
      <c r="D194" s="57">
        <v>1</v>
      </c>
      <c r="E194" s="57"/>
      <c r="F194" s="143">
        <f t="shared" si="2"/>
        <v>0</v>
      </c>
    </row>
    <row r="195" spans="1:6" x14ac:dyDescent="0.2">
      <c r="A195" s="54">
        <v>186</v>
      </c>
      <c r="B195" s="59" t="s">
        <v>626</v>
      </c>
      <c r="C195" s="56" t="s">
        <v>4</v>
      </c>
      <c r="D195" s="57">
        <v>1</v>
      </c>
      <c r="E195" s="57"/>
      <c r="F195" s="143">
        <f t="shared" si="2"/>
        <v>0</v>
      </c>
    </row>
    <row r="196" spans="1:6" x14ac:dyDescent="0.2">
      <c r="A196" s="54">
        <v>187</v>
      </c>
      <c r="B196" s="59" t="s">
        <v>627</v>
      </c>
      <c r="C196" s="56" t="s">
        <v>4</v>
      </c>
      <c r="D196" s="57">
        <v>1</v>
      </c>
      <c r="E196" s="57"/>
      <c r="F196" s="143">
        <f t="shared" si="2"/>
        <v>0</v>
      </c>
    </row>
    <row r="197" spans="1:6" ht="22.5" x14ac:dyDescent="0.2">
      <c r="A197" s="54">
        <v>188</v>
      </c>
      <c r="B197" s="146" t="s">
        <v>636</v>
      </c>
      <c r="C197" s="56" t="s">
        <v>4</v>
      </c>
      <c r="D197" s="57">
        <v>1</v>
      </c>
      <c r="E197" s="57"/>
      <c r="F197" s="143">
        <f t="shared" si="2"/>
        <v>0</v>
      </c>
    </row>
    <row r="198" spans="1:6" ht="22.5" x14ac:dyDescent="0.2">
      <c r="A198" s="54">
        <v>189</v>
      </c>
      <c r="B198" s="137" t="s">
        <v>628</v>
      </c>
      <c r="C198" s="56" t="s">
        <v>4</v>
      </c>
      <c r="D198" s="57">
        <v>1</v>
      </c>
      <c r="E198" s="57"/>
      <c r="F198" s="143">
        <f t="shared" si="2"/>
        <v>0</v>
      </c>
    </row>
    <row r="199" spans="1:6" x14ac:dyDescent="0.2">
      <c r="A199" s="54">
        <v>190</v>
      </c>
      <c r="B199" s="59" t="s">
        <v>629</v>
      </c>
      <c r="C199" s="56" t="s">
        <v>4</v>
      </c>
      <c r="D199" s="57">
        <v>1</v>
      </c>
      <c r="E199" s="57"/>
      <c r="F199" s="143">
        <f t="shared" si="2"/>
        <v>0</v>
      </c>
    </row>
    <row r="200" spans="1:6" x14ac:dyDescent="0.2">
      <c r="A200" s="54">
        <v>191</v>
      </c>
      <c r="B200" s="59" t="s">
        <v>630</v>
      </c>
      <c r="C200" s="56" t="s">
        <v>4</v>
      </c>
      <c r="D200" s="57">
        <v>1</v>
      </c>
      <c r="E200" s="57"/>
      <c r="F200" s="143">
        <f t="shared" si="2"/>
        <v>0</v>
      </c>
    </row>
    <row r="201" spans="1:6" ht="22.5" x14ac:dyDescent="0.2">
      <c r="A201" s="54">
        <v>192</v>
      </c>
      <c r="B201" s="137" t="s">
        <v>631</v>
      </c>
      <c r="C201" s="56" t="s">
        <v>4</v>
      </c>
      <c r="D201" s="57">
        <v>1</v>
      </c>
      <c r="E201" s="57"/>
      <c r="F201" s="143">
        <f t="shared" si="2"/>
        <v>0</v>
      </c>
    </row>
    <row r="202" spans="1:6" x14ac:dyDescent="0.2">
      <c r="A202" s="54">
        <v>193</v>
      </c>
      <c r="B202" s="281" t="s">
        <v>632</v>
      </c>
      <c r="C202" s="56" t="s">
        <v>35</v>
      </c>
      <c r="D202" s="57">
        <v>1</v>
      </c>
      <c r="E202" s="57"/>
      <c r="F202" s="143">
        <f t="shared" si="2"/>
        <v>0</v>
      </c>
    </row>
    <row r="203" spans="1:6" x14ac:dyDescent="0.2">
      <c r="A203" s="54">
        <v>194</v>
      </c>
      <c r="B203" s="137" t="s">
        <v>633</v>
      </c>
      <c r="C203" s="56" t="s">
        <v>4</v>
      </c>
      <c r="D203" s="57">
        <v>1</v>
      </c>
      <c r="E203" s="57"/>
      <c r="F203" s="143">
        <f t="shared" ref="F203:F227" si="3">D203*E203</f>
        <v>0</v>
      </c>
    </row>
    <row r="204" spans="1:6" x14ac:dyDescent="0.2">
      <c r="A204" s="54">
        <v>195</v>
      </c>
      <c r="B204" s="137" t="s">
        <v>649</v>
      </c>
      <c r="C204" s="56" t="s">
        <v>4</v>
      </c>
      <c r="D204" s="57">
        <v>1</v>
      </c>
      <c r="E204" s="57"/>
      <c r="F204" s="143">
        <f t="shared" si="3"/>
        <v>0</v>
      </c>
    </row>
    <row r="205" spans="1:6" x14ac:dyDescent="0.2">
      <c r="A205" s="54">
        <v>196</v>
      </c>
      <c r="B205" s="137" t="s">
        <v>650</v>
      </c>
      <c r="C205" s="56" t="s">
        <v>4</v>
      </c>
      <c r="D205" s="57">
        <v>1</v>
      </c>
      <c r="E205" s="57"/>
      <c r="F205" s="143">
        <f t="shared" si="3"/>
        <v>0</v>
      </c>
    </row>
    <row r="206" spans="1:6" x14ac:dyDescent="0.2">
      <c r="A206" s="54">
        <v>197</v>
      </c>
      <c r="B206" s="137" t="s">
        <v>651</v>
      </c>
      <c r="C206" s="56" t="s">
        <v>4</v>
      </c>
      <c r="D206" s="57">
        <v>1</v>
      </c>
      <c r="E206" s="57"/>
      <c r="F206" s="143">
        <f t="shared" si="3"/>
        <v>0</v>
      </c>
    </row>
    <row r="207" spans="1:6" x14ac:dyDescent="0.2">
      <c r="A207" s="54">
        <v>198</v>
      </c>
      <c r="B207" s="137" t="s">
        <v>652</v>
      </c>
      <c r="C207" s="56" t="s">
        <v>4</v>
      </c>
      <c r="D207" s="57">
        <v>1</v>
      </c>
      <c r="E207" s="57"/>
      <c r="F207" s="143">
        <f t="shared" si="3"/>
        <v>0</v>
      </c>
    </row>
    <row r="208" spans="1:6" x14ac:dyDescent="0.2">
      <c r="A208" s="54">
        <v>199</v>
      </c>
      <c r="B208" s="137" t="s">
        <v>653</v>
      </c>
      <c r="C208" s="56" t="s">
        <v>4</v>
      </c>
      <c r="D208" s="57">
        <v>1</v>
      </c>
      <c r="E208" s="57"/>
      <c r="F208" s="143">
        <f t="shared" si="3"/>
        <v>0</v>
      </c>
    </row>
    <row r="209" spans="1:6" x14ac:dyDescent="0.2">
      <c r="A209" s="54">
        <v>200</v>
      </c>
      <c r="B209" s="137" t="s">
        <v>654</v>
      </c>
      <c r="C209" s="56" t="s">
        <v>4</v>
      </c>
      <c r="D209" s="57">
        <v>1</v>
      </c>
      <c r="E209" s="57"/>
      <c r="F209" s="143">
        <f t="shared" si="3"/>
        <v>0</v>
      </c>
    </row>
    <row r="210" spans="1:6" ht="22.5" x14ac:dyDescent="0.2">
      <c r="A210" s="54">
        <v>201</v>
      </c>
      <c r="B210" s="59" t="s">
        <v>655</v>
      </c>
      <c r="C210" s="56" t="s">
        <v>4</v>
      </c>
      <c r="D210" s="57">
        <v>1</v>
      </c>
      <c r="E210" s="57"/>
      <c r="F210" s="143">
        <f t="shared" si="3"/>
        <v>0</v>
      </c>
    </row>
    <row r="211" spans="1:6" ht="22.5" x14ac:dyDescent="0.2">
      <c r="A211" s="54">
        <v>202</v>
      </c>
      <c r="B211" s="59" t="s">
        <v>656</v>
      </c>
      <c r="C211" s="56" t="s">
        <v>4</v>
      </c>
      <c r="D211" s="57">
        <v>1</v>
      </c>
      <c r="E211" s="57"/>
      <c r="F211" s="143">
        <f t="shared" si="3"/>
        <v>0</v>
      </c>
    </row>
    <row r="212" spans="1:6" ht="22.5" x14ac:dyDescent="0.2">
      <c r="A212" s="54">
        <v>203</v>
      </c>
      <c r="B212" s="59" t="s">
        <v>657</v>
      </c>
      <c r="C212" s="56" t="s">
        <v>4</v>
      </c>
      <c r="D212" s="57">
        <v>1</v>
      </c>
      <c r="E212" s="57"/>
      <c r="F212" s="143">
        <f t="shared" si="3"/>
        <v>0</v>
      </c>
    </row>
    <row r="213" spans="1:6" ht="22.5" x14ac:dyDescent="0.2">
      <c r="A213" s="54">
        <v>204</v>
      </c>
      <c r="B213" s="59" t="s">
        <v>658</v>
      </c>
      <c r="C213" s="56" t="s">
        <v>4</v>
      </c>
      <c r="D213" s="57">
        <v>1</v>
      </c>
      <c r="E213" s="57"/>
      <c r="F213" s="143">
        <f t="shared" si="3"/>
        <v>0</v>
      </c>
    </row>
    <row r="214" spans="1:6" ht="33.75" x14ac:dyDescent="0.2">
      <c r="A214" s="54">
        <v>205</v>
      </c>
      <c r="B214" s="59" t="s">
        <v>659</v>
      </c>
      <c r="C214" s="56" t="s">
        <v>4</v>
      </c>
      <c r="D214" s="57">
        <v>1</v>
      </c>
      <c r="E214" s="57"/>
      <c r="F214" s="143">
        <f t="shared" si="3"/>
        <v>0</v>
      </c>
    </row>
    <row r="215" spans="1:6" ht="33.75" x14ac:dyDescent="0.2">
      <c r="A215" s="54">
        <v>206</v>
      </c>
      <c r="B215" s="59" t="s">
        <v>660</v>
      </c>
      <c r="C215" s="56" t="s">
        <v>4</v>
      </c>
      <c r="D215" s="57">
        <v>1</v>
      </c>
      <c r="E215" s="57"/>
      <c r="F215" s="143">
        <f t="shared" si="3"/>
        <v>0</v>
      </c>
    </row>
    <row r="216" spans="1:6" x14ac:dyDescent="0.2">
      <c r="A216" s="54">
        <v>207</v>
      </c>
      <c r="B216" s="59" t="s">
        <v>681</v>
      </c>
      <c r="C216" s="56" t="s">
        <v>5</v>
      </c>
      <c r="D216" s="57">
        <v>1</v>
      </c>
      <c r="E216" s="57"/>
      <c r="F216" s="143">
        <f t="shared" si="3"/>
        <v>0</v>
      </c>
    </row>
    <row r="217" spans="1:6" ht="22.5" x14ac:dyDescent="0.2">
      <c r="A217" s="54">
        <v>208</v>
      </c>
      <c r="B217" s="59" t="s">
        <v>682</v>
      </c>
      <c r="C217" s="56" t="s">
        <v>5</v>
      </c>
      <c r="D217" s="57">
        <v>1</v>
      </c>
      <c r="E217" s="57"/>
      <c r="F217" s="143">
        <f t="shared" si="3"/>
        <v>0</v>
      </c>
    </row>
    <row r="218" spans="1:6" x14ac:dyDescent="0.2">
      <c r="A218" s="54">
        <v>209</v>
      </c>
      <c r="B218" s="59" t="s">
        <v>683</v>
      </c>
      <c r="C218" s="56" t="s">
        <v>5</v>
      </c>
      <c r="D218" s="57">
        <v>1</v>
      </c>
      <c r="E218" s="57"/>
      <c r="F218" s="143">
        <f t="shared" si="3"/>
        <v>0</v>
      </c>
    </row>
    <row r="219" spans="1:6" ht="22.5" x14ac:dyDescent="0.2">
      <c r="A219" s="54">
        <v>210</v>
      </c>
      <c r="B219" s="59" t="s">
        <v>684</v>
      </c>
      <c r="C219" s="56" t="s">
        <v>5</v>
      </c>
      <c r="D219" s="57">
        <v>1</v>
      </c>
      <c r="E219" s="57"/>
      <c r="F219" s="143">
        <f t="shared" si="3"/>
        <v>0</v>
      </c>
    </row>
    <row r="220" spans="1:6" ht="22.5" x14ac:dyDescent="0.2">
      <c r="A220" s="54">
        <v>211</v>
      </c>
      <c r="B220" s="59" t="s">
        <v>685</v>
      </c>
      <c r="C220" s="56" t="s">
        <v>5</v>
      </c>
      <c r="D220" s="57">
        <v>1</v>
      </c>
      <c r="E220" s="57"/>
      <c r="F220" s="143">
        <f t="shared" si="3"/>
        <v>0</v>
      </c>
    </row>
    <row r="221" spans="1:6" ht="22.5" x14ac:dyDescent="0.2">
      <c r="A221" s="54">
        <v>212</v>
      </c>
      <c r="B221" s="59" t="s">
        <v>686</v>
      </c>
      <c r="C221" s="56" t="s">
        <v>5</v>
      </c>
      <c r="D221" s="57">
        <v>1</v>
      </c>
      <c r="E221" s="57"/>
      <c r="F221" s="143">
        <f t="shared" si="3"/>
        <v>0</v>
      </c>
    </row>
    <row r="222" spans="1:6" ht="22.5" x14ac:dyDescent="0.2">
      <c r="A222" s="54">
        <v>213</v>
      </c>
      <c r="B222" s="59" t="s">
        <v>687</v>
      </c>
      <c r="C222" s="56" t="s">
        <v>5</v>
      </c>
      <c r="D222" s="57">
        <v>1</v>
      </c>
      <c r="E222" s="57"/>
      <c r="F222" s="143">
        <f t="shared" si="3"/>
        <v>0</v>
      </c>
    </row>
    <row r="223" spans="1:6" ht="22.5" x14ac:dyDescent="0.2">
      <c r="A223" s="54">
        <v>214</v>
      </c>
      <c r="B223" s="59" t="s">
        <v>688</v>
      </c>
      <c r="C223" s="56" t="s">
        <v>5</v>
      </c>
      <c r="D223" s="57">
        <v>1</v>
      </c>
      <c r="E223" s="57"/>
      <c r="F223" s="143">
        <f t="shared" si="3"/>
        <v>0</v>
      </c>
    </row>
    <row r="224" spans="1:6" x14ac:dyDescent="0.2">
      <c r="A224" s="54">
        <v>215</v>
      </c>
      <c r="B224" s="59" t="s">
        <v>689</v>
      </c>
      <c r="C224" s="56" t="s">
        <v>5</v>
      </c>
      <c r="D224" s="57">
        <v>1</v>
      </c>
      <c r="E224" s="57"/>
      <c r="F224" s="143">
        <f t="shared" si="3"/>
        <v>0</v>
      </c>
    </row>
    <row r="225" spans="1:6" x14ac:dyDescent="0.2">
      <c r="A225" s="54">
        <v>216</v>
      </c>
      <c r="B225" s="59" t="s">
        <v>690</v>
      </c>
      <c r="C225" s="56" t="s">
        <v>5</v>
      </c>
      <c r="D225" s="57">
        <v>1</v>
      </c>
      <c r="E225" s="57"/>
      <c r="F225" s="143">
        <f t="shared" si="3"/>
        <v>0</v>
      </c>
    </row>
    <row r="226" spans="1:6" ht="22.5" x14ac:dyDescent="0.2">
      <c r="A226" s="54">
        <v>217</v>
      </c>
      <c r="B226" s="59" t="s">
        <v>691</v>
      </c>
      <c r="C226" s="56" t="s">
        <v>5</v>
      </c>
      <c r="D226" s="57">
        <v>1</v>
      </c>
      <c r="E226" s="57"/>
      <c r="F226" s="143">
        <f t="shared" si="3"/>
        <v>0</v>
      </c>
    </row>
    <row r="227" spans="1:6" x14ac:dyDescent="0.2">
      <c r="A227" s="54">
        <v>218</v>
      </c>
      <c r="B227" s="59" t="s">
        <v>692</v>
      </c>
      <c r="C227" s="56" t="s">
        <v>6</v>
      </c>
      <c r="D227" s="57">
        <v>1</v>
      </c>
      <c r="E227" s="57"/>
      <c r="F227" s="143">
        <f t="shared" si="3"/>
        <v>0</v>
      </c>
    </row>
    <row r="228" spans="1:6" x14ac:dyDescent="0.2">
      <c r="A228" s="24"/>
      <c r="B228" s="122" t="s">
        <v>30</v>
      </c>
      <c r="C228" s="9"/>
      <c r="D228" s="10"/>
      <c r="E228" s="121"/>
      <c r="F228" s="25">
        <f>SUM(F10:F227)</f>
        <v>0</v>
      </c>
    </row>
    <row r="229" spans="1:6" x14ac:dyDescent="0.2">
      <c r="A229" s="114"/>
      <c r="B229" s="115"/>
      <c r="C229" s="116"/>
      <c r="D229" s="117"/>
      <c r="E229" s="117"/>
      <c r="F229" s="118"/>
    </row>
    <row r="230" spans="1:6" x14ac:dyDescent="0.2">
      <c r="A230" s="114"/>
      <c r="B230" s="115" t="s">
        <v>235</v>
      </c>
      <c r="C230" s="116"/>
      <c r="D230" s="117"/>
      <c r="E230" s="117"/>
      <c r="F230" s="118"/>
    </row>
    <row r="231" spans="1:6" ht="22.5" x14ac:dyDescent="0.2">
      <c r="A231" s="132">
        <v>1</v>
      </c>
      <c r="B231" s="130" t="s">
        <v>661</v>
      </c>
      <c r="C231" s="126" t="s">
        <v>16</v>
      </c>
      <c r="D231" s="128">
        <v>1</v>
      </c>
      <c r="E231" s="133"/>
      <c r="F231" s="135">
        <f>D231*E231</f>
        <v>0</v>
      </c>
    </row>
    <row r="232" spans="1:6" ht="22.5" x14ac:dyDescent="0.2">
      <c r="A232" s="132">
        <v>2</v>
      </c>
      <c r="B232" s="55" t="s">
        <v>386</v>
      </c>
      <c r="C232" s="56" t="s">
        <v>242</v>
      </c>
      <c r="D232" s="57">
        <v>0</v>
      </c>
      <c r="E232" s="57">
        <v>0</v>
      </c>
      <c r="F232" s="143">
        <f>D232*E232</f>
        <v>0</v>
      </c>
    </row>
    <row r="233" spans="1:6" ht="13.5" thickBot="1" x14ac:dyDescent="0.25">
      <c r="A233" s="24"/>
      <c r="B233" s="8" t="s">
        <v>236</v>
      </c>
      <c r="C233" s="9"/>
      <c r="D233" s="10"/>
      <c r="E233" s="121"/>
      <c r="F233" s="25">
        <f>SUM(F231:F232)</f>
        <v>0</v>
      </c>
    </row>
    <row r="234" spans="1:6" ht="13.5" thickBot="1" x14ac:dyDescent="0.25">
      <c r="A234" s="11"/>
      <c r="B234" s="12" t="s">
        <v>3</v>
      </c>
      <c r="C234" s="13"/>
      <c r="D234" s="14"/>
      <c r="E234" s="74"/>
      <c r="F234" s="16">
        <f>F7+F228+F233</f>
        <v>0</v>
      </c>
    </row>
    <row r="235" spans="1:6" x14ac:dyDescent="0.2">
      <c r="A235" s="69"/>
      <c r="B235" s="70"/>
      <c r="C235" s="69"/>
      <c r="D235" s="71"/>
      <c r="E235" s="72"/>
      <c r="F235" s="73"/>
    </row>
    <row r="236" spans="1:6" ht="25.5" x14ac:dyDescent="0.2">
      <c r="A236" s="69" t="s">
        <v>37</v>
      </c>
      <c r="B236" s="145" t="s">
        <v>314</v>
      </c>
      <c r="C236" s="69"/>
      <c r="D236" s="71"/>
      <c r="E236" s="72"/>
      <c r="F236" s="73"/>
    </row>
    <row r="237" spans="1:6" x14ac:dyDescent="0.2">
      <c r="A237" s="69"/>
      <c r="B237" s="68"/>
      <c r="C237" s="69"/>
      <c r="D237" s="71"/>
      <c r="E237" s="72"/>
      <c r="F237" s="73"/>
    </row>
  </sheetData>
  <protectedRanges>
    <protectedRange sqref="B71" name="Oblast1_1_2_1"/>
    <protectedRange sqref="B49" name="Oblast1_1_2_2"/>
    <protectedRange sqref="B155 B176 B197" name="Oblast1_1_2_3"/>
  </protectedRanges>
  <mergeCells count="1">
    <mergeCell ref="A2:F2"/>
  </mergeCells>
  <pageMargins left="0.7" right="0.7" top="0.78740157499999996" bottom="0.78740157499999996" header="0.3" footer="0.3"/>
  <pageSetup paperSize="9" scale="8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3F1-EB79-4803-B7AC-18970C609806}">
  <sheetPr>
    <pageSetUpPr fitToPage="1"/>
  </sheetPr>
  <dimension ref="A2:L188"/>
  <sheetViews>
    <sheetView zoomScale="114" zoomScaleNormal="130" workbookViewId="0">
      <selection activeCell="E13" sqref="E13"/>
    </sheetView>
  </sheetViews>
  <sheetFormatPr defaultRowHeight="15" x14ac:dyDescent="0.2"/>
  <cols>
    <col min="1" max="1" width="16.140625" style="299" customWidth="1"/>
    <col min="2" max="2" width="11.7109375" style="299" customWidth="1"/>
    <col min="3" max="3" width="12.140625" style="299" customWidth="1"/>
    <col min="4" max="4" width="4.85546875" style="299" customWidth="1"/>
    <col min="5" max="5" width="23" style="299" customWidth="1"/>
    <col min="6" max="6" width="7" style="299" customWidth="1"/>
    <col min="7" max="7" width="11.42578125" style="299" customWidth="1"/>
    <col min="8" max="8" width="21.85546875" style="299" customWidth="1"/>
    <col min="9" max="9" width="33.140625" style="299" customWidth="1"/>
    <col min="10" max="10" width="28" style="299" customWidth="1"/>
    <col min="11" max="11" width="18.42578125" style="299" customWidth="1"/>
    <col min="12" max="12" width="18.28515625" style="299" customWidth="1"/>
    <col min="13" max="17" width="9.140625" style="299"/>
    <col min="18" max="18" width="56.85546875" style="299" customWidth="1"/>
    <col min="19" max="16384" width="9.140625" style="299"/>
  </cols>
  <sheetData>
    <row r="2" spans="1:12" x14ac:dyDescent="0.2">
      <c r="A2" s="462" t="s">
        <v>876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</row>
    <row r="4" spans="1:12" ht="15.75" thickBot="1" x14ac:dyDescent="0.25">
      <c r="A4" s="299" t="s">
        <v>702</v>
      </c>
      <c r="J4" s="300"/>
    </row>
    <row r="5" spans="1:12" ht="32.25" thickBot="1" x14ac:dyDescent="0.3">
      <c r="A5" s="407" t="s">
        <v>703</v>
      </c>
      <c r="B5" s="408" t="s">
        <v>704</v>
      </c>
      <c r="C5" s="408" t="s">
        <v>705</v>
      </c>
      <c r="D5" s="408" t="s">
        <v>706</v>
      </c>
      <c r="E5" s="408" t="s">
        <v>707</v>
      </c>
      <c r="F5" s="408" t="s">
        <v>708</v>
      </c>
      <c r="G5" s="408" t="s">
        <v>709</v>
      </c>
      <c r="H5" s="408" t="s">
        <v>710</v>
      </c>
      <c r="I5" s="409" t="s">
        <v>711</v>
      </c>
      <c r="J5" s="410" t="s">
        <v>2</v>
      </c>
      <c r="K5" s="410" t="s">
        <v>9</v>
      </c>
      <c r="L5" s="411" t="s">
        <v>3</v>
      </c>
    </row>
    <row r="6" spans="1:12" x14ac:dyDescent="0.2">
      <c r="A6" s="301" t="s">
        <v>712</v>
      </c>
      <c r="B6" s="302" t="s">
        <v>713</v>
      </c>
      <c r="C6" s="302">
        <v>200</v>
      </c>
      <c r="D6" s="302">
        <v>63</v>
      </c>
      <c r="E6" s="302" t="s">
        <v>714</v>
      </c>
      <c r="F6" s="302">
        <v>575</v>
      </c>
      <c r="G6" s="302" t="s">
        <v>715</v>
      </c>
      <c r="H6" s="302" t="s">
        <v>716</v>
      </c>
      <c r="I6" s="302" t="s">
        <v>717</v>
      </c>
      <c r="J6" s="303">
        <v>1</v>
      </c>
      <c r="K6" s="304"/>
      <c r="L6" s="305">
        <f t="shared" ref="L6:L11" si="0">K6*J6</f>
        <v>0</v>
      </c>
    </row>
    <row r="7" spans="1:12" x14ac:dyDescent="0.2">
      <c r="A7" s="306" t="s">
        <v>718</v>
      </c>
      <c r="B7" s="307" t="s">
        <v>713</v>
      </c>
      <c r="C7" s="307" t="s">
        <v>719</v>
      </c>
      <c r="D7" s="307">
        <v>63</v>
      </c>
      <c r="E7" s="307" t="s">
        <v>714</v>
      </c>
      <c r="F7" s="307">
        <v>360</v>
      </c>
      <c r="G7" s="307" t="s">
        <v>715</v>
      </c>
      <c r="H7" s="307" t="s">
        <v>716</v>
      </c>
      <c r="I7" s="307" t="s">
        <v>717</v>
      </c>
      <c r="J7" s="308">
        <v>1</v>
      </c>
      <c r="K7" s="309"/>
      <c r="L7" s="310">
        <f t="shared" si="0"/>
        <v>0</v>
      </c>
    </row>
    <row r="8" spans="1:12" x14ac:dyDescent="0.2">
      <c r="A8" s="306" t="s">
        <v>720</v>
      </c>
      <c r="B8" s="307" t="s">
        <v>713</v>
      </c>
      <c r="C8" s="307">
        <v>150</v>
      </c>
      <c r="D8" s="307">
        <v>63</v>
      </c>
      <c r="E8" s="307" t="s">
        <v>714</v>
      </c>
      <c r="F8" s="307">
        <v>360</v>
      </c>
      <c r="G8" s="307" t="s">
        <v>715</v>
      </c>
      <c r="H8" s="307" t="s">
        <v>716</v>
      </c>
      <c r="I8" s="307" t="s">
        <v>717</v>
      </c>
      <c r="J8" s="308">
        <v>1</v>
      </c>
      <c r="K8" s="309"/>
      <c r="L8" s="310">
        <f t="shared" si="0"/>
        <v>0</v>
      </c>
    </row>
    <row r="9" spans="1:12" x14ac:dyDescent="0.2">
      <c r="A9" s="306" t="s">
        <v>721</v>
      </c>
      <c r="B9" s="307" t="s">
        <v>713</v>
      </c>
      <c r="C9" s="307" t="s">
        <v>722</v>
      </c>
      <c r="D9" s="307">
        <v>63</v>
      </c>
      <c r="E9" s="307" t="s">
        <v>714</v>
      </c>
      <c r="F9" s="307">
        <v>225</v>
      </c>
      <c r="G9" s="307" t="s">
        <v>715</v>
      </c>
      <c r="H9" s="307" t="s">
        <v>716</v>
      </c>
      <c r="I9" s="307" t="s">
        <v>717</v>
      </c>
      <c r="J9" s="308">
        <v>1</v>
      </c>
      <c r="K9" s="309"/>
      <c r="L9" s="310">
        <f t="shared" si="0"/>
        <v>0</v>
      </c>
    </row>
    <row r="10" spans="1:12" x14ac:dyDescent="0.2">
      <c r="A10" s="306" t="s">
        <v>723</v>
      </c>
      <c r="B10" s="307" t="s">
        <v>713</v>
      </c>
      <c r="C10" s="307">
        <v>100</v>
      </c>
      <c r="D10" s="307">
        <v>63</v>
      </c>
      <c r="E10" s="307" t="s">
        <v>714</v>
      </c>
      <c r="F10" s="307">
        <v>225</v>
      </c>
      <c r="G10" s="307" t="s">
        <v>715</v>
      </c>
      <c r="H10" s="307" t="s">
        <v>716</v>
      </c>
      <c r="I10" s="307" t="s">
        <v>717</v>
      </c>
      <c r="J10" s="308">
        <v>1</v>
      </c>
      <c r="K10" s="309"/>
      <c r="L10" s="310">
        <f t="shared" si="0"/>
        <v>0</v>
      </c>
    </row>
    <row r="11" spans="1:12" ht="15.75" thickBot="1" x14ac:dyDescent="0.25">
      <c r="A11" s="311" t="s">
        <v>723</v>
      </c>
      <c r="B11" s="312" t="s">
        <v>724</v>
      </c>
      <c r="C11" s="312">
        <v>100</v>
      </c>
      <c r="D11" s="312">
        <v>63</v>
      </c>
      <c r="E11" s="312" t="s">
        <v>714</v>
      </c>
      <c r="F11" s="312">
        <v>113</v>
      </c>
      <c r="G11" s="312" t="s">
        <v>715</v>
      </c>
      <c r="H11" s="312" t="s">
        <v>725</v>
      </c>
      <c r="I11" s="312" t="s">
        <v>726</v>
      </c>
      <c r="J11" s="313">
        <v>1</v>
      </c>
      <c r="K11" s="314"/>
      <c r="L11" s="315">
        <f t="shared" si="0"/>
        <v>0</v>
      </c>
    </row>
    <row r="12" spans="1:12" x14ac:dyDescent="0.2">
      <c r="J12" s="300"/>
    </row>
    <row r="13" spans="1:12" x14ac:dyDescent="0.2">
      <c r="J13" s="300"/>
    </row>
    <row r="14" spans="1:12" ht="15.75" thickBot="1" x14ac:dyDescent="0.25">
      <c r="A14" s="299" t="s">
        <v>727</v>
      </c>
      <c r="J14" s="300"/>
    </row>
    <row r="15" spans="1:12" ht="26.25" customHeight="1" x14ac:dyDescent="0.2">
      <c r="A15" s="406" t="s">
        <v>728</v>
      </c>
      <c r="B15" s="439" t="s">
        <v>729</v>
      </c>
      <c r="C15" s="440"/>
      <c r="D15" s="440"/>
      <c r="E15" s="440"/>
      <c r="F15" s="440"/>
      <c r="G15" s="440"/>
      <c r="H15" s="440"/>
      <c r="I15" s="441"/>
      <c r="J15" s="399" t="s">
        <v>2</v>
      </c>
      <c r="K15" s="400" t="s">
        <v>9</v>
      </c>
      <c r="L15" s="401" t="s">
        <v>3</v>
      </c>
    </row>
    <row r="16" spans="1:12" ht="33.75" customHeight="1" x14ac:dyDescent="0.2">
      <c r="A16" s="427" t="s">
        <v>730</v>
      </c>
      <c r="B16" s="438" t="s">
        <v>731</v>
      </c>
      <c r="C16" s="438"/>
      <c r="D16" s="438"/>
      <c r="E16" s="438"/>
      <c r="F16" s="438"/>
      <c r="G16" s="438"/>
      <c r="H16" s="438"/>
      <c r="I16" s="438"/>
      <c r="J16" s="293">
        <v>1</v>
      </c>
      <c r="K16" s="316"/>
      <c r="L16" s="309">
        <f>K16*J16</f>
        <v>0</v>
      </c>
    </row>
    <row r="17" spans="1:12" ht="27" customHeight="1" x14ac:dyDescent="0.2">
      <c r="A17" s="427"/>
      <c r="B17" s="438" t="s">
        <v>732</v>
      </c>
      <c r="C17" s="438"/>
      <c r="D17" s="438"/>
      <c r="E17" s="438"/>
      <c r="F17" s="438"/>
      <c r="G17" s="438"/>
      <c r="H17" s="438"/>
      <c r="I17" s="438"/>
      <c r="J17" s="293">
        <v>1</v>
      </c>
      <c r="K17" s="316"/>
      <c r="L17" s="309">
        <f t="shared" ref="L17:L56" si="1">K17*J17</f>
        <v>0</v>
      </c>
    </row>
    <row r="18" spans="1:12" ht="34.5" customHeight="1" x14ac:dyDescent="0.2">
      <c r="A18" s="427"/>
      <c r="B18" s="438" t="s">
        <v>733</v>
      </c>
      <c r="C18" s="438"/>
      <c r="D18" s="438"/>
      <c r="E18" s="438"/>
      <c r="F18" s="438"/>
      <c r="G18" s="438"/>
      <c r="H18" s="438"/>
      <c r="I18" s="438"/>
      <c r="J18" s="293">
        <v>1</v>
      </c>
      <c r="K18" s="316"/>
      <c r="L18" s="309">
        <f t="shared" si="1"/>
        <v>0</v>
      </c>
    </row>
    <row r="19" spans="1:12" ht="32.25" customHeight="1" x14ac:dyDescent="0.2">
      <c r="A19" s="427"/>
      <c r="B19" s="438" t="s">
        <v>734</v>
      </c>
      <c r="C19" s="438"/>
      <c r="D19" s="438"/>
      <c r="E19" s="438"/>
      <c r="F19" s="438"/>
      <c r="G19" s="438"/>
      <c r="H19" s="438"/>
      <c r="I19" s="438"/>
      <c r="J19" s="293">
        <v>1</v>
      </c>
      <c r="K19" s="316"/>
      <c r="L19" s="309">
        <f t="shared" si="1"/>
        <v>0</v>
      </c>
    </row>
    <row r="20" spans="1:12" ht="29.25" customHeight="1" x14ac:dyDescent="0.2">
      <c r="A20" s="428" t="s">
        <v>735</v>
      </c>
      <c r="B20" s="438" t="s">
        <v>736</v>
      </c>
      <c r="C20" s="438"/>
      <c r="D20" s="438"/>
      <c r="E20" s="438"/>
      <c r="F20" s="438"/>
      <c r="G20" s="438"/>
      <c r="H20" s="438"/>
      <c r="I20" s="438"/>
      <c r="J20" s="293">
        <v>1</v>
      </c>
      <c r="K20" s="316"/>
      <c r="L20" s="309">
        <f t="shared" si="1"/>
        <v>0</v>
      </c>
    </row>
    <row r="21" spans="1:12" ht="30.75" customHeight="1" x14ac:dyDescent="0.2">
      <c r="A21" s="428"/>
      <c r="B21" s="438" t="s">
        <v>737</v>
      </c>
      <c r="C21" s="438"/>
      <c r="D21" s="438"/>
      <c r="E21" s="438"/>
      <c r="F21" s="438"/>
      <c r="G21" s="438"/>
      <c r="H21" s="438"/>
      <c r="I21" s="438"/>
      <c r="J21" s="293">
        <v>1</v>
      </c>
      <c r="K21" s="316"/>
      <c r="L21" s="309">
        <f t="shared" si="1"/>
        <v>0</v>
      </c>
    </row>
    <row r="22" spans="1:12" ht="31.5" customHeight="1" x14ac:dyDescent="0.2">
      <c r="A22" s="428"/>
      <c r="B22" s="438" t="s">
        <v>738</v>
      </c>
      <c r="C22" s="438"/>
      <c r="D22" s="438"/>
      <c r="E22" s="438"/>
      <c r="F22" s="438"/>
      <c r="G22" s="438"/>
      <c r="H22" s="438"/>
      <c r="I22" s="438"/>
      <c r="J22" s="293">
        <v>1</v>
      </c>
      <c r="K22" s="316"/>
      <c r="L22" s="309">
        <f t="shared" si="1"/>
        <v>0</v>
      </c>
    </row>
    <row r="23" spans="1:12" ht="28.5" customHeight="1" x14ac:dyDescent="0.2">
      <c r="A23" s="428"/>
      <c r="B23" s="438" t="s">
        <v>739</v>
      </c>
      <c r="C23" s="438"/>
      <c r="D23" s="438"/>
      <c r="E23" s="438"/>
      <c r="F23" s="438"/>
      <c r="G23" s="438"/>
      <c r="H23" s="438"/>
      <c r="I23" s="438"/>
      <c r="J23" s="293">
        <v>1</v>
      </c>
      <c r="K23" s="316"/>
      <c r="L23" s="309">
        <f t="shared" si="1"/>
        <v>0</v>
      </c>
    </row>
    <row r="24" spans="1:12" ht="27" customHeight="1" x14ac:dyDescent="0.2">
      <c r="A24" s="428" t="s">
        <v>740</v>
      </c>
      <c r="B24" s="438" t="s">
        <v>741</v>
      </c>
      <c r="C24" s="438"/>
      <c r="D24" s="438"/>
      <c r="E24" s="438"/>
      <c r="F24" s="438"/>
      <c r="G24" s="438"/>
      <c r="H24" s="438"/>
      <c r="I24" s="438"/>
      <c r="J24" s="295">
        <v>1</v>
      </c>
      <c r="K24" s="317"/>
      <c r="L24" s="309">
        <f t="shared" si="1"/>
        <v>0</v>
      </c>
    </row>
    <row r="25" spans="1:12" ht="29.25" customHeight="1" x14ac:dyDescent="0.2">
      <c r="A25" s="428"/>
      <c r="B25" s="438" t="s">
        <v>742</v>
      </c>
      <c r="C25" s="438"/>
      <c r="D25" s="438"/>
      <c r="E25" s="438"/>
      <c r="F25" s="438"/>
      <c r="G25" s="438"/>
      <c r="H25" s="438"/>
      <c r="I25" s="438"/>
      <c r="J25" s="295">
        <v>1</v>
      </c>
      <c r="K25" s="317"/>
      <c r="L25" s="309">
        <f t="shared" si="1"/>
        <v>0</v>
      </c>
    </row>
    <row r="26" spans="1:12" ht="27.75" customHeight="1" x14ac:dyDescent="0.2">
      <c r="A26" s="428"/>
      <c r="B26" s="438" t="s">
        <v>743</v>
      </c>
      <c r="C26" s="438"/>
      <c r="D26" s="438"/>
      <c r="E26" s="438"/>
      <c r="F26" s="438"/>
      <c r="G26" s="438"/>
      <c r="H26" s="438"/>
      <c r="I26" s="438"/>
      <c r="J26" s="295">
        <v>1</v>
      </c>
      <c r="K26" s="317"/>
      <c r="L26" s="309">
        <f t="shared" si="1"/>
        <v>0</v>
      </c>
    </row>
    <row r="27" spans="1:12" ht="29.25" customHeight="1" x14ac:dyDescent="0.2">
      <c r="A27" s="428"/>
      <c r="B27" s="438" t="s">
        <v>744</v>
      </c>
      <c r="C27" s="438"/>
      <c r="D27" s="438"/>
      <c r="E27" s="438"/>
      <c r="F27" s="438"/>
      <c r="G27" s="438"/>
      <c r="H27" s="438"/>
      <c r="I27" s="438"/>
      <c r="J27" s="295">
        <v>1</v>
      </c>
      <c r="K27" s="317"/>
      <c r="L27" s="309">
        <f t="shared" si="1"/>
        <v>0</v>
      </c>
    </row>
    <row r="28" spans="1:12" ht="29.25" customHeight="1" x14ac:dyDescent="0.2">
      <c r="A28" s="428" t="s">
        <v>745</v>
      </c>
      <c r="B28" s="458" t="s">
        <v>746</v>
      </c>
      <c r="C28" s="458"/>
      <c r="D28" s="458"/>
      <c r="E28" s="458"/>
      <c r="F28" s="458"/>
      <c r="G28" s="458"/>
      <c r="H28" s="458"/>
      <c r="I28" s="458"/>
      <c r="J28" s="295">
        <v>1</v>
      </c>
      <c r="K28" s="317"/>
      <c r="L28" s="309">
        <f t="shared" si="1"/>
        <v>0</v>
      </c>
    </row>
    <row r="29" spans="1:12" ht="29.25" customHeight="1" x14ac:dyDescent="0.2">
      <c r="A29" s="428"/>
      <c r="B29" s="458" t="s">
        <v>747</v>
      </c>
      <c r="C29" s="458"/>
      <c r="D29" s="458"/>
      <c r="E29" s="458"/>
      <c r="F29" s="458"/>
      <c r="G29" s="458"/>
      <c r="H29" s="458"/>
      <c r="I29" s="458"/>
      <c r="J29" s="295">
        <v>1</v>
      </c>
      <c r="K29" s="317"/>
      <c r="L29" s="309">
        <f t="shared" si="1"/>
        <v>0</v>
      </c>
    </row>
    <row r="30" spans="1:12" ht="27.75" customHeight="1" x14ac:dyDescent="0.2">
      <c r="A30" s="428"/>
      <c r="B30" s="458" t="s">
        <v>748</v>
      </c>
      <c r="C30" s="458"/>
      <c r="D30" s="458"/>
      <c r="E30" s="458"/>
      <c r="F30" s="458"/>
      <c r="G30" s="458"/>
      <c r="H30" s="458"/>
      <c r="I30" s="458"/>
      <c r="J30" s="295">
        <v>1</v>
      </c>
      <c r="K30" s="316"/>
      <c r="L30" s="309">
        <f t="shared" si="1"/>
        <v>0</v>
      </c>
    </row>
    <row r="31" spans="1:12" ht="30" customHeight="1" x14ac:dyDescent="0.2">
      <c r="A31" s="428"/>
      <c r="B31" s="458" t="s">
        <v>749</v>
      </c>
      <c r="C31" s="458"/>
      <c r="D31" s="458"/>
      <c r="E31" s="458"/>
      <c r="F31" s="458"/>
      <c r="G31" s="458"/>
      <c r="H31" s="458"/>
      <c r="I31" s="458"/>
      <c r="J31" s="295">
        <v>1</v>
      </c>
      <c r="K31" s="316"/>
      <c r="L31" s="309">
        <f t="shared" si="1"/>
        <v>0</v>
      </c>
    </row>
    <row r="32" spans="1:12" ht="27.75" customHeight="1" x14ac:dyDescent="0.2">
      <c r="A32" s="428" t="s">
        <v>750</v>
      </c>
      <c r="B32" s="458" t="s">
        <v>751</v>
      </c>
      <c r="C32" s="458"/>
      <c r="D32" s="458"/>
      <c r="E32" s="458"/>
      <c r="F32" s="458"/>
      <c r="G32" s="458"/>
      <c r="H32" s="458"/>
      <c r="I32" s="458"/>
      <c r="J32" s="295">
        <v>1</v>
      </c>
      <c r="K32" s="316"/>
      <c r="L32" s="309">
        <f t="shared" si="1"/>
        <v>0</v>
      </c>
    </row>
    <row r="33" spans="1:12" ht="27.75" customHeight="1" x14ac:dyDescent="0.2">
      <c r="A33" s="428"/>
      <c r="B33" s="458" t="s">
        <v>752</v>
      </c>
      <c r="C33" s="458"/>
      <c r="D33" s="458"/>
      <c r="E33" s="458"/>
      <c r="F33" s="458"/>
      <c r="G33" s="458"/>
      <c r="H33" s="458"/>
      <c r="I33" s="458"/>
      <c r="J33" s="295">
        <v>1</v>
      </c>
      <c r="K33" s="316"/>
      <c r="L33" s="309">
        <f t="shared" si="1"/>
        <v>0</v>
      </c>
    </row>
    <row r="34" spans="1:12" ht="27.75" customHeight="1" x14ac:dyDescent="0.2">
      <c r="A34" s="428"/>
      <c r="B34" s="458" t="s">
        <v>753</v>
      </c>
      <c r="C34" s="458"/>
      <c r="D34" s="458"/>
      <c r="E34" s="458"/>
      <c r="F34" s="458"/>
      <c r="G34" s="458"/>
      <c r="H34" s="458"/>
      <c r="I34" s="458"/>
      <c r="J34" s="295">
        <v>1</v>
      </c>
      <c r="K34" s="316"/>
      <c r="L34" s="309">
        <f t="shared" si="1"/>
        <v>0</v>
      </c>
    </row>
    <row r="35" spans="1:12" ht="27.75" customHeight="1" x14ac:dyDescent="0.2">
      <c r="A35" s="428"/>
      <c r="B35" s="458" t="s">
        <v>754</v>
      </c>
      <c r="C35" s="458"/>
      <c r="D35" s="458"/>
      <c r="E35" s="458"/>
      <c r="F35" s="458"/>
      <c r="G35" s="458"/>
      <c r="H35" s="458"/>
      <c r="I35" s="458"/>
      <c r="J35" s="295">
        <v>1</v>
      </c>
      <c r="K35" s="316"/>
      <c r="L35" s="309">
        <f t="shared" si="1"/>
        <v>0</v>
      </c>
    </row>
    <row r="36" spans="1:12" x14ac:dyDescent="0.2">
      <c r="I36" s="298"/>
      <c r="L36" s="318"/>
    </row>
    <row r="37" spans="1:12" ht="30" customHeight="1" x14ac:dyDescent="0.2">
      <c r="A37" s="427" t="s">
        <v>755</v>
      </c>
      <c r="B37" s="458" t="s">
        <v>756</v>
      </c>
      <c r="C37" s="458"/>
      <c r="D37" s="458"/>
      <c r="E37" s="458"/>
      <c r="F37" s="458"/>
      <c r="G37" s="458"/>
      <c r="H37" s="458"/>
      <c r="I37" s="458"/>
      <c r="J37" s="295">
        <v>1</v>
      </c>
      <c r="K37" s="296"/>
      <c r="L37" s="309">
        <f t="shared" si="1"/>
        <v>0</v>
      </c>
    </row>
    <row r="38" spans="1:12" ht="30" customHeight="1" x14ac:dyDescent="0.2">
      <c r="A38" s="427"/>
      <c r="B38" s="458" t="s">
        <v>757</v>
      </c>
      <c r="C38" s="458"/>
      <c r="D38" s="458"/>
      <c r="E38" s="458"/>
      <c r="F38" s="458"/>
      <c r="G38" s="458"/>
      <c r="H38" s="458"/>
      <c r="I38" s="458"/>
      <c r="J38" s="295">
        <v>1</v>
      </c>
      <c r="K38" s="296"/>
      <c r="L38" s="309">
        <f t="shared" si="1"/>
        <v>0</v>
      </c>
    </row>
    <row r="39" spans="1:12" ht="21" customHeight="1" x14ac:dyDescent="0.2">
      <c r="A39" s="427"/>
      <c r="B39" s="458" t="s">
        <v>758</v>
      </c>
      <c r="C39" s="458"/>
      <c r="D39" s="458"/>
      <c r="E39" s="458"/>
      <c r="F39" s="458"/>
      <c r="G39" s="458"/>
      <c r="H39" s="458"/>
      <c r="I39" s="458"/>
      <c r="J39" s="295">
        <v>1</v>
      </c>
      <c r="K39" s="296"/>
      <c r="L39" s="309">
        <f t="shared" si="1"/>
        <v>0</v>
      </c>
    </row>
    <row r="40" spans="1:12" ht="30.75" customHeight="1" x14ac:dyDescent="0.2">
      <c r="A40" s="427"/>
      <c r="B40" s="458" t="s">
        <v>759</v>
      </c>
      <c r="C40" s="458"/>
      <c r="D40" s="458"/>
      <c r="E40" s="458"/>
      <c r="F40" s="458"/>
      <c r="G40" s="458"/>
      <c r="H40" s="458"/>
      <c r="I40" s="458"/>
      <c r="J40" s="295">
        <v>1</v>
      </c>
      <c r="K40" s="296"/>
      <c r="L40" s="309">
        <f t="shared" si="1"/>
        <v>0</v>
      </c>
    </row>
    <row r="41" spans="1:12" ht="29.25" customHeight="1" x14ac:dyDescent="0.2">
      <c r="A41" s="428" t="s">
        <v>760</v>
      </c>
      <c r="B41" s="458" t="s">
        <v>761</v>
      </c>
      <c r="C41" s="458"/>
      <c r="D41" s="458"/>
      <c r="E41" s="458"/>
      <c r="F41" s="458"/>
      <c r="G41" s="458"/>
      <c r="H41" s="458"/>
      <c r="I41" s="458"/>
      <c r="J41" s="295">
        <v>1</v>
      </c>
      <c r="K41" s="296"/>
      <c r="L41" s="309">
        <f t="shared" si="1"/>
        <v>0</v>
      </c>
    </row>
    <row r="42" spans="1:12" ht="30.75" customHeight="1" x14ac:dyDescent="0.2">
      <c r="A42" s="428"/>
      <c r="B42" s="458" t="s">
        <v>762</v>
      </c>
      <c r="C42" s="458"/>
      <c r="D42" s="458"/>
      <c r="E42" s="458"/>
      <c r="F42" s="458"/>
      <c r="G42" s="458"/>
      <c r="H42" s="458"/>
      <c r="I42" s="458"/>
      <c r="J42" s="295">
        <v>1</v>
      </c>
      <c r="K42" s="296"/>
      <c r="L42" s="309">
        <f t="shared" si="1"/>
        <v>0</v>
      </c>
    </row>
    <row r="43" spans="1:12" ht="17.25" customHeight="1" x14ac:dyDescent="0.2">
      <c r="A43" s="428"/>
      <c r="B43" s="458" t="s">
        <v>763</v>
      </c>
      <c r="C43" s="458"/>
      <c r="D43" s="458"/>
      <c r="E43" s="458"/>
      <c r="F43" s="458"/>
      <c r="G43" s="458"/>
      <c r="H43" s="458"/>
      <c r="I43" s="458"/>
      <c r="J43" s="295">
        <v>1</v>
      </c>
      <c r="K43" s="296"/>
      <c r="L43" s="309">
        <f t="shared" si="1"/>
        <v>0</v>
      </c>
    </row>
    <row r="44" spans="1:12" ht="30.75" customHeight="1" x14ac:dyDescent="0.2">
      <c r="A44" s="428"/>
      <c r="B44" s="458" t="s">
        <v>764</v>
      </c>
      <c r="C44" s="458"/>
      <c r="D44" s="458"/>
      <c r="E44" s="458"/>
      <c r="F44" s="458"/>
      <c r="G44" s="458"/>
      <c r="H44" s="458"/>
      <c r="I44" s="458"/>
      <c r="J44" s="295">
        <v>1</v>
      </c>
      <c r="K44" s="296"/>
      <c r="L44" s="309">
        <f t="shared" si="1"/>
        <v>0</v>
      </c>
    </row>
    <row r="45" spans="1:12" ht="30" customHeight="1" x14ac:dyDescent="0.2">
      <c r="A45" s="428" t="s">
        <v>765</v>
      </c>
      <c r="B45" s="458" t="s">
        <v>766</v>
      </c>
      <c r="C45" s="458"/>
      <c r="D45" s="458"/>
      <c r="E45" s="458"/>
      <c r="F45" s="458"/>
      <c r="G45" s="458"/>
      <c r="H45" s="458"/>
      <c r="I45" s="458"/>
      <c r="J45" s="295">
        <v>1</v>
      </c>
      <c r="K45" s="297"/>
      <c r="L45" s="309">
        <f t="shared" si="1"/>
        <v>0</v>
      </c>
    </row>
    <row r="46" spans="1:12" ht="30.75" customHeight="1" x14ac:dyDescent="0.2">
      <c r="A46" s="428"/>
      <c r="B46" s="458" t="s">
        <v>767</v>
      </c>
      <c r="C46" s="458"/>
      <c r="D46" s="458"/>
      <c r="E46" s="458"/>
      <c r="F46" s="458"/>
      <c r="G46" s="458"/>
      <c r="H46" s="458"/>
      <c r="I46" s="458"/>
      <c r="J46" s="295">
        <v>1</v>
      </c>
      <c r="K46" s="297"/>
      <c r="L46" s="309">
        <f t="shared" si="1"/>
        <v>0</v>
      </c>
    </row>
    <row r="47" spans="1:12" ht="23.25" customHeight="1" x14ac:dyDescent="0.2">
      <c r="A47" s="428"/>
      <c r="B47" s="458" t="s">
        <v>768</v>
      </c>
      <c r="C47" s="458"/>
      <c r="D47" s="458"/>
      <c r="E47" s="458"/>
      <c r="F47" s="458"/>
      <c r="G47" s="458"/>
      <c r="H47" s="458"/>
      <c r="I47" s="458"/>
      <c r="J47" s="295">
        <v>1</v>
      </c>
      <c r="K47" s="297"/>
      <c r="L47" s="309">
        <f t="shared" si="1"/>
        <v>0</v>
      </c>
    </row>
    <row r="48" spans="1:12" ht="31.5" customHeight="1" x14ac:dyDescent="0.2">
      <c r="A48" s="428"/>
      <c r="B48" s="458" t="s">
        <v>769</v>
      </c>
      <c r="C48" s="458"/>
      <c r="D48" s="458"/>
      <c r="E48" s="458"/>
      <c r="F48" s="458"/>
      <c r="G48" s="458"/>
      <c r="H48" s="458"/>
      <c r="I48" s="458"/>
      <c r="J48" s="295">
        <v>1</v>
      </c>
      <c r="K48" s="297"/>
      <c r="L48" s="309">
        <f t="shared" si="1"/>
        <v>0</v>
      </c>
    </row>
    <row r="49" spans="1:12" ht="30" customHeight="1" x14ac:dyDescent="0.2">
      <c r="A49" s="428" t="s">
        <v>770</v>
      </c>
      <c r="B49" s="458" t="s">
        <v>771</v>
      </c>
      <c r="C49" s="458"/>
      <c r="D49" s="458"/>
      <c r="E49" s="458"/>
      <c r="F49" s="458"/>
      <c r="G49" s="458"/>
      <c r="H49" s="458"/>
      <c r="I49" s="458"/>
      <c r="J49" s="295">
        <v>1</v>
      </c>
      <c r="K49" s="297"/>
      <c r="L49" s="309">
        <f t="shared" si="1"/>
        <v>0</v>
      </c>
    </row>
    <row r="50" spans="1:12" ht="36" customHeight="1" x14ac:dyDescent="0.2">
      <c r="A50" s="428"/>
      <c r="B50" s="458" t="s">
        <v>772</v>
      </c>
      <c r="C50" s="458"/>
      <c r="D50" s="458"/>
      <c r="E50" s="458"/>
      <c r="F50" s="458"/>
      <c r="G50" s="458"/>
      <c r="H50" s="458"/>
      <c r="I50" s="458"/>
      <c r="J50" s="295">
        <v>1</v>
      </c>
      <c r="K50" s="297"/>
      <c r="L50" s="309">
        <f t="shared" si="1"/>
        <v>0</v>
      </c>
    </row>
    <row r="51" spans="1:12" ht="30" customHeight="1" x14ac:dyDescent="0.2">
      <c r="A51" s="428"/>
      <c r="B51" s="458" t="s">
        <v>773</v>
      </c>
      <c r="C51" s="458"/>
      <c r="D51" s="458"/>
      <c r="E51" s="458"/>
      <c r="F51" s="458"/>
      <c r="G51" s="458"/>
      <c r="H51" s="458"/>
      <c r="I51" s="458"/>
      <c r="J51" s="295">
        <v>1</v>
      </c>
      <c r="K51" s="296"/>
      <c r="L51" s="309">
        <f t="shared" si="1"/>
        <v>0</v>
      </c>
    </row>
    <row r="52" spans="1:12" ht="36" customHeight="1" x14ac:dyDescent="0.2">
      <c r="A52" s="428"/>
      <c r="B52" s="458" t="s">
        <v>774</v>
      </c>
      <c r="C52" s="458"/>
      <c r="D52" s="458"/>
      <c r="E52" s="458"/>
      <c r="F52" s="458"/>
      <c r="G52" s="458"/>
      <c r="H52" s="458"/>
      <c r="I52" s="458"/>
      <c r="J52" s="295">
        <v>1</v>
      </c>
      <c r="K52" s="296"/>
      <c r="L52" s="309">
        <f t="shared" si="1"/>
        <v>0</v>
      </c>
    </row>
    <row r="53" spans="1:12" ht="28.5" customHeight="1" x14ac:dyDescent="0.2">
      <c r="A53" s="428" t="s">
        <v>775</v>
      </c>
      <c r="B53" s="458" t="s">
        <v>776</v>
      </c>
      <c r="C53" s="458"/>
      <c r="D53" s="458"/>
      <c r="E53" s="458"/>
      <c r="F53" s="458"/>
      <c r="G53" s="458"/>
      <c r="H53" s="458"/>
      <c r="I53" s="458"/>
      <c r="J53" s="295">
        <v>1</v>
      </c>
      <c r="K53" s="296"/>
      <c r="L53" s="309">
        <f t="shared" si="1"/>
        <v>0</v>
      </c>
    </row>
    <row r="54" spans="1:12" ht="30" customHeight="1" x14ac:dyDescent="0.2">
      <c r="A54" s="428"/>
      <c r="B54" s="458" t="s">
        <v>777</v>
      </c>
      <c r="C54" s="458"/>
      <c r="D54" s="458"/>
      <c r="E54" s="458"/>
      <c r="F54" s="458"/>
      <c r="G54" s="458"/>
      <c r="H54" s="458"/>
      <c r="I54" s="458"/>
      <c r="J54" s="295">
        <v>1</v>
      </c>
      <c r="K54" s="296"/>
      <c r="L54" s="309">
        <f t="shared" si="1"/>
        <v>0</v>
      </c>
    </row>
    <row r="55" spans="1:12" ht="29.25" customHeight="1" x14ac:dyDescent="0.2">
      <c r="A55" s="428"/>
      <c r="B55" s="458" t="s">
        <v>778</v>
      </c>
      <c r="C55" s="458"/>
      <c r="D55" s="458"/>
      <c r="E55" s="458"/>
      <c r="F55" s="458"/>
      <c r="G55" s="458"/>
      <c r="H55" s="458"/>
      <c r="I55" s="458"/>
      <c r="J55" s="295">
        <v>1</v>
      </c>
      <c r="K55" s="296"/>
      <c r="L55" s="309">
        <f t="shared" si="1"/>
        <v>0</v>
      </c>
    </row>
    <row r="56" spans="1:12" ht="29.25" customHeight="1" x14ac:dyDescent="0.2">
      <c r="A56" s="428"/>
      <c r="B56" s="458" t="s">
        <v>779</v>
      </c>
      <c r="C56" s="458"/>
      <c r="D56" s="458"/>
      <c r="E56" s="458"/>
      <c r="F56" s="458"/>
      <c r="G56" s="458"/>
      <c r="H56" s="458"/>
      <c r="I56" s="458"/>
      <c r="J56" s="295">
        <v>1</v>
      </c>
      <c r="K56" s="296"/>
      <c r="L56" s="309">
        <f t="shared" si="1"/>
        <v>0</v>
      </c>
    </row>
    <row r="59" spans="1:12" ht="15.75" thickBot="1" x14ac:dyDescent="0.25">
      <c r="A59" s="299" t="s">
        <v>811</v>
      </c>
      <c r="J59" s="300"/>
    </row>
    <row r="60" spans="1:12" ht="15.75" customHeight="1" x14ac:dyDescent="0.2">
      <c r="A60" s="412" t="s">
        <v>728</v>
      </c>
      <c r="B60" s="459" t="s">
        <v>729</v>
      </c>
      <c r="C60" s="460"/>
      <c r="D60" s="460"/>
      <c r="E60" s="460"/>
      <c r="F60" s="460"/>
      <c r="G60" s="460"/>
      <c r="H60" s="460"/>
      <c r="I60" s="461"/>
      <c r="J60" s="399" t="s">
        <v>2</v>
      </c>
      <c r="K60" s="400" t="s">
        <v>9</v>
      </c>
      <c r="L60" s="401" t="s">
        <v>3</v>
      </c>
    </row>
    <row r="61" spans="1:12" ht="35.1" customHeight="1" x14ac:dyDescent="0.2">
      <c r="A61" s="333" t="s">
        <v>787</v>
      </c>
      <c r="B61" s="429" t="s">
        <v>814</v>
      </c>
      <c r="C61" s="429"/>
      <c r="D61" s="429"/>
      <c r="E61" s="429"/>
      <c r="F61" s="429"/>
      <c r="G61" s="429"/>
      <c r="H61" s="429"/>
      <c r="I61" s="429"/>
      <c r="J61" s="293">
        <v>1</v>
      </c>
      <c r="K61" s="309"/>
      <c r="L61" s="309"/>
    </row>
    <row r="62" spans="1:12" ht="35.1" customHeight="1" x14ac:dyDescent="0.2">
      <c r="A62" s="333" t="s">
        <v>788</v>
      </c>
      <c r="B62" s="429" t="s">
        <v>815</v>
      </c>
      <c r="C62" s="429"/>
      <c r="D62" s="429"/>
      <c r="E62" s="429"/>
      <c r="F62" s="429"/>
      <c r="G62" s="429"/>
      <c r="H62" s="429"/>
      <c r="I62" s="429"/>
      <c r="J62" s="293">
        <v>1</v>
      </c>
      <c r="K62" s="309"/>
      <c r="L62" s="309"/>
    </row>
    <row r="63" spans="1:12" ht="35.1" customHeight="1" x14ac:dyDescent="0.2">
      <c r="A63" s="333" t="s">
        <v>801</v>
      </c>
      <c r="B63" s="429" t="s">
        <v>816</v>
      </c>
      <c r="C63" s="429"/>
      <c r="D63" s="429"/>
      <c r="E63" s="429"/>
      <c r="F63" s="429"/>
      <c r="G63" s="429"/>
      <c r="H63" s="429"/>
      <c r="I63" s="429"/>
      <c r="J63" s="293">
        <v>1</v>
      </c>
      <c r="K63" s="309"/>
      <c r="L63" s="309"/>
    </row>
    <row r="64" spans="1:12" ht="35.1" customHeight="1" x14ac:dyDescent="0.2">
      <c r="A64" s="333" t="s">
        <v>789</v>
      </c>
      <c r="B64" s="429" t="s">
        <v>817</v>
      </c>
      <c r="C64" s="429"/>
      <c r="D64" s="429"/>
      <c r="E64" s="429"/>
      <c r="F64" s="429"/>
      <c r="G64" s="429"/>
      <c r="H64" s="429"/>
      <c r="I64" s="429"/>
      <c r="J64" s="293">
        <v>1</v>
      </c>
      <c r="K64" s="309"/>
      <c r="L64" s="309"/>
    </row>
    <row r="65" spans="1:12" ht="35.1" customHeight="1" x14ac:dyDescent="0.2">
      <c r="A65" s="333" t="s">
        <v>802</v>
      </c>
      <c r="B65" s="429" t="s">
        <v>818</v>
      </c>
      <c r="C65" s="429"/>
      <c r="D65" s="429"/>
      <c r="E65" s="429"/>
      <c r="F65" s="429"/>
      <c r="G65" s="429"/>
      <c r="H65" s="429"/>
      <c r="I65" s="429"/>
      <c r="J65" s="293">
        <v>1</v>
      </c>
      <c r="K65" s="309"/>
      <c r="L65" s="309"/>
    </row>
    <row r="66" spans="1:12" ht="35.1" customHeight="1" x14ac:dyDescent="0.2">
      <c r="A66" s="333" t="s">
        <v>804</v>
      </c>
      <c r="B66" s="429" t="s">
        <v>819</v>
      </c>
      <c r="C66" s="429"/>
      <c r="D66" s="429"/>
      <c r="E66" s="429"/>
      <c r="F66" s="429"/>
      <c r="G66" s="429"/>
      <c r="H66" s="429"/>
      <c r="I66" s="429"/>
      <c r="J66" s="293">
        <v>1</v>
      </c>
      <c r="K66" s="309"/>
      <c r="L66" s="309"/>
    </row>
    <row r="67" spans="1:12" ht="35.1" customHeight="1" x14ac:dyDescent="0.2">
      <c r="A67" s="333" t="s">
        <v>803</v>
      </c>
      <c r="B67" s="429" t="s">
        <v>820</v>
      </c>
      <c r="C67" s="429"/>
      <c r="D67" s="429"/>
      <c r="E67" s="429"/>
      <c r="F67" s="429"/>
      <c r="G67" s="429"/>
      <c r="H67" s="429"/>
      <c r="I67" s="429"/>
      <c r="J67" s="293">
        <v>1</v>
      </c>
      <c r="K67" s="309"/>
      <c r="L67" s="309"/>
    </row>
    <row r="68" spans="1:12" ht="35.1" customHeight="1" x14ac:dyDescent="0.2">
      <c r="A68" s="333" t="s">
        <v>823</v>
      </c>
      <c r="B68" s="429" t="s">
        <v>821</v>
      </c>
      <c r="C68" s="429"/>
      <c r="D68" s="429"/>
      <c r="E68" s="429"/>
      <c r="F68" s="429"/>
      <c r="G68" s="429"/>
      <c r="H68" s="429"/>
      <c r="I68" s="429"/>
      <c r="J68" s="293">
        <v>1</v>
      </c>
      <c r="K68" s="309"/>
      <c r="L68" s="309"/>
    </row>
    <row r="69" spans="1:12" ht="15.75" customHeight="1" x14ac:dyDescent="0.25">
      <c r="B69" s="336"/>
      <c r="C69" s="336"/>
      <c r="D69" s="338"/>
      <c r="E69" s="336"/>
      <c r="F69" s="336"/>
      <c r="G69" s="336"/>
      <c r="H69" s="336"/>
      <c r="I69" s="336"/>
    </row>
    <row r="70" spans="1:12" ht="35.1" customHeight="1" x14ac:dyDescent="0.2">
      <c r="A70" s="333" t="s">
        <v>787</v>
      </c>
      <c r="B70" s="429" t="s">
        <v>822</v>
      </c>
      <c r="C70" s="429"/>
      <c r="D70" s="429"/>
      <c r="E70" s="429"/>
      <c r="F70" s="429"/>
      <c r="G70" s="429"/>
      <c r="H70" s="429"/>
      <c r="I70" s="429"/>
      <c r="J70" s="293">
        <v>1</v>
      </c>
      <c r="K70" s="309"/>
      <c r="L70" s="309"/>
    </row>
    <row r="71" spans="1:12" ht="35.1" customHeight="1" x14ac:dyDescent="0.2">
      <c r="A71" s="333" t="s">
        <v>788</v>
      </c>
      <c r="B71" s="429" t="s">
        <v>824</v>
      </c>
      <c r="C71" s="429"/>
      <c r="D71" s="429"/>
      <c r="E71" s="429"/>
      <c r="F71" s="429"/>
      <c r="G71" s="429"/>
      <c r="H71" s="429"/>
      <c r="I71" s="429"/>
      <c r="J71" s="293">
        <v>1</v>
      </c>
      <c r="K71" s="309"/>
      <c r="L71" s="309"/>
    </row>
    <row r="72" spans="1:12" ht="35.1" customHeight="1" x14ac:dyDescent="0.2">
      <c r="A72" s="333" t="s">
        <v>801</v>
      </c>
      <c r="B72" s="429" t="s">
        <v>825</v>
      </c>
      <c r="C72" s="429"/>
      <c r="D72" s="429" t="s">
        <v>780</v>
      </c>
      <c r="E72" s="429"/>
      <c r="F72" s="429"/>
      <c r="G72" s="429"/>
      <c r="H72" s="429"/>
      <c r="I72" s="429"/>
      <c r="J72" s="293">
        <v>1</v>
      </c>
      <c r="K72" s="309"/>
      <c r="L72" s="309"/>
    </row>
    <row r="73" spans="1:12" ht="35.1" customHeight="1" x14ac:dyDescent="0.2">
      <c r="A73" s="333" t="s">
        <v>789</v>
      </c>
      <c r="B73" s="429" t="s">
        <v>826</v>
      </c>
      <c r="C73" s="429"/>
      <c r="D73" s="429" t="s">
        <v>780</v>
      </c>
      <c r="E73" s="429"/>
      <c r="F73" s="429"/>
      <c r="G73" s="429"/>
      <c r="H73" s="429"/>
      <c r="I73" s="429"/>
      <c r="J73" s="293">
        <v>1</v>
      </c>
      <c r="K73" s="309"/>
      <c r="L73" s="309"/>
    </row>
    <row r="74" spans="1:12" ht="35.1" customHeight="1" x14ac:dyDescent="0.2">
      <c r="A74" s="333" t="s">
        <v>802</v>
      </c>
      <c r="B74" s="429" t="s">
        <v>827</v>
      </c>
      <c r="C74" s="429"/>
      <c r="D74" s="429" t="s">
        <v>780</v>
      </c>
      <c r="E74" s="429"/>
      <c r="F74" s="429"/>
      <c r="G74" s="429"/>
      <c r="H74" s="429"/>
      <c r="I74" s="429"/>
      <c r="J74" s="293">
        <v>1</v>
      </c>
      <c r="K74" s="309"/>
      <c r="L74" s="309"/>
    </row>
    <row r="75" spans="1:12" ht="35.1" customHeight="1" x14ac:dyDescent="0.2">
      <c r="A75" s="333" t="s">
        <v>804</v>
      </c>
      <c r="B75" s="429" t="s">
        <v>828</v>
      </c>
      <c r="C75" s="429"/>
      <c r="D75" s="429" t="s">
        <v>780</v>
      </c>
      <c r="E75" s="429"/>
      <c r="F75" s="429"/>
      <c r="G75" s="429"/>
      <c r="H75" s="429"/>
      <c r="I75" s="429"/>
      <c r="J75" s="293">
        <v>1</v>
      </c>
      <c r="K75" s="309"/>
      <c r="L75" s="309"/>
    </row>
    <row r="76" spans="1:12" ht="35.1" customHeight="1" x14ac:dyDescent="0.2">
      <c r="A76" s="333" t="s">
        <v>803</v>
      </c>
      <c r="B76" s="429" t="s">
        <v>829</v>
      </c>
      <c r="C76" s="429"/>
      <c r="D76" s="429" t="s">
        <v>780</v>
      </c>
      <c r="E76" s="429"/>
      <c r="F76" s="429"/>
      <c r="G76" s="429"/>
      <c r="H76" s="429"/>
      <c r="I76" s="429"/>
      <c r="J76" s="293">
        <v>1</v>
      </c>
      <c r="K76" s="309"/>
      <c r="L76" s="309"/>
    </row>
    <row r="77" spans="1:12" ht="35.1" customHeight="1" x14ac:dyDescent="0.2">
      <c r="A77" s="333" t="s">
        <v>823</v>
      </c>
      <c r="B77" s="429" t="s">
        <v>830</v>
      </c>
      <c r="C77" s="429"/>
      <c r="D77" s="429" t="s">
        <v>780</v>
      </c>
      <c r="E77" s="429"/>
      <c r="F77" s="429"/>
      <c r="G77" s="429"/>
      <c r="H77" s="429"/>
      <c r="I77" s="429"/>
      <c r="J77" s="293">
        <v>1</v>
      </c>
      <c r="K77" s="309"/>
      <c r="L77" s="309"/>
    </row>
    <row r="78" spans="1:12" ht="15" customHeight="1" x14ac:dyDescent="0.2">
      <c r="B78" s="336"/>
      <c r="C78" s="339"/>
      <c r="D78" s="336"/>
      <c r="E78" s="336"/>
      <c r="F78" s="337"/>
      <c r="G78" s="337"/>
      <c r="H78" s="337"/>
      <c r="I78" s="337"/>
    </row>
    <row r="79" spans="1:12" ht="35.1" customHeight="1" x14ac:dyDescent="0.2">
      <c r="A79" s="333" t="s">
        <v>787</v>
      </c>
      <c r="B79" s="429" t="s">
        <v>831</v>
      </c>
      <c r="C79" s="429"/>
      <c r="D79" s="429"/>
      <c r="E79" s="429"/>
      <c r="F79" s="429"/>
      <c r="G79" s="429"/>
      <c r="H79" s="429"/>
      <c r="I79" s="429"/>
      <c r="J79" s="293">
        <v>1</v>
      </c>
      <c r="K79" s="309"/>
      <c r="L79" s="309"/>
    </row>
    <row r="80" spans="1:12" ht="35.1" customHeight="1" x14ac:dyDescent="0.2">
      <c r="A80" s="333" t="s">
        <v>788</v>
      </c>
      <c r="B80" s="429" t="s">
        <v>832</v>
      </c>
      <c r="C80" s="429"/>
      <c r="D80" s="429"/>
      <c r="E80" s="429"/>
      <c r="F80" s="429"/>
      <c r="G80" s="429"/>
      <c r="H80" s="429"/>
      <c r="I80" s="429"/>
      <c r="J80" s="293">
        <v>1</v>
      </c>
      <c r="K80" s="309"/>
      <c r="L80" s="309"/>
    </row>
    <row r="81" spans="1:12" ht="35.1" customHeight="1" x14ac:dyDescent="0.2">
      <c r="A81" s="333" t="s">
        <v>801</v>
      </c>
      <c r="B81" s="429" t="s">
        <v>833</v>
      </c>
      <c r="C81" s="429"/>
      <c r="D81" s="429"/>
      <c r="E81" s="429"/>
      <c r="F81" s="429"/>
      <c r="G81" s="429"/>
      <c r="H81" s="429"/>
      <c r="I81" s="429"/>
      <c r="J81" s="293">
        <v>1</v>
      </c>
      <c r="K81" s="309"/>
      <c r="L81" s="309"/>
    </row>
    <row r="82" spans="1:12" ht="35.1" customHeight="1" x14ac:dyDescent="0.2">
      <c r="A82" s="333" t="s">
        <v>789</v>
      </c>
      <c r="B82" s="429" t="s">
        <v>834</v>
      </c>
      <c r="C82" s="429"/>
      <c r="D82" s="429"/>
      <c r="E82" s="429"/>
      <c r="F82" s="429"/>
      <c r="G82" s="429"/>
      <c r="H82" s="429"/>
      <c r="I82" s="429"/>
      <c r="J82" s="293">
        <v>1</v>
      </c>
      <c r="K82" s="309"/>
      <c r="L82" s="309"/>
    </row>
    <row r="83" spans="1:12" ht="35.1" customHeight="1" x14ac:dyDescent="0.2">
      <c r="A83" s="333" t="s">
        <v>802</v>
      </c>
      <c r="B83" s="429" t="s">
        <v>835</v>
      </c>
      <c r="C83" s="429"/>
      <c r="D83" s="429"/>
      <c r="E83" s="429"/>
      <c r="F83" s="429"/>
      <c r="G83" s="429"/>
      <c r="H83" s="429"/>
      <c r="I83" s="429"/>
      <c r="J83" s="293">
        <v>1</v>
      </c>
      <c r="K83" s="309"/>
      <c r="L83" s="309"/>
    </row>
    <row r="84" spans="1:12" ht="35.1" customHeight="1" x14ac:dyDescent="0.2">
      <c r="A84" s="333" t="s">
        <v>804</v>
      </c>
      <c r="B84" s="429" t="s">
        <v>836</v>
      </c>
      <c r="C84" s="429"/>
      <c r="D84" s="429"/>
      <c r="E84" s="429"/>
      <c r="F84" s="429"/>
      <c r="G84" s="429"/>
      <c r="H84" s="429"/>
      <c r="I84" s="429"/>
      <c r="J84" s="293">
        <v>1</v>
      </c>
      <c r="K84" s="309"/>
      <c r="L84" s="309"/>
    </row>
    <row r="85" spans="1:12" ht="35.1" customHeight="1" x14ac:dyDescent="0.2">
      <c r="A85" s="333" t="s">
        <v>803</v>
      </c>
      <c r="B85" s="429" t="s">
        <v>837</v>
      </c>
      <c r="C85" s="429"/>
      <c r="D85" s="429"/>
      <c r="E85" s="429"/>
      <c r="F85" s="429"/>
      <c r="G85" s="429"/>
      <c r="H85" s="429"/>
      <c r="I85" s="429"/>
      <c r="J85" s="293">
        <v>1</v>
      </c>
      <c r="K85" s="309"/>
      <c r="L85" s="309"/>
    </row>
    <row r="86" spans="1:12" ht="35.1" customHeight="1" x14ac:dyDescent="0.2">
      <c r="A86" s="333" t="s">
        <v>823</v>
      </c>
      <c r="B86" s="429" t="s">
        <v>838</v>
      </c>
      <c r="C86" s="429"/>
      <c r="D86" s="429"/>
      <c r="E86" s="429"/>
      <c r="F86" s="429"/>
      <c r="G86" s="429"/>
      <c r="H86" s="429"/>
      <c r="I86" s="429"/>
      <c r="J86" s="293">
        <v>1</v>
      </c>
      <c r="K86" s="309"/>
      <c r="L86" s="309"/>
    </row>
    <row r="87" spans="1:12" ht="15" customHeight="1" x14ac:dyDescent="0.25">
      <c r="B87" s="340"/>
      <c r="C87" s="336"/>
      <c r="D87" s="338"/>
      <c r="E87" s="337"/>
      <c r="F87" s="337"/>
      <c r="G87" s="337"/>
      <c r="H87" s="337"/>
      <c r="I87" s="337"/>
    </row>
    <row r="88" spans="1:12" ht="35.1" customHeight="1" x14ac:dyDescent="0.2">
      <c r="A88" s="333" t="s">
        <v>787</v>
      </c>
      <c r="B88" s="429" t="s">
        <v>839</v>
      </c>
      <c r="C88" s="429"/>
      <c r="D88" s="429"/>
      <c r="E88" s="429"/>
      <c r="F88" s="429"/>
      <c r="G88" s="429"/>
      <c r="H88" s="429"/>
      <c r="I88" s="429"/>
      <c r="J88" s="293">
        <v>1</v>
      </c>
      <c r="K88" s="309"/>
      <c r="L88" s="309"/>
    </row>
    <row r="89" spans="1:12" ht="35.1" customHeight="1" x14ac:dyDescent="0.2">
      <c r="A89" s="333" t="s">
        <v>788</v>
      </c>
      <c r="B89" s="429" t="s">
        <v>840</v>
      </c>
      <c r="C89" s="429"/>
      <c r="D89" s="429" t="s">
        <v>813</v>
      </c>
      <c r="E89" s="429"/>
      <c r="F89" s="429"/>
      <c r="G89" s="429"/>
      <c r="H89" s="429"/>
      <c r="I89" s="429"/>
      <c r="J89" s="293">
        <v>1</v>
      </c>
      <c r="K89" s="309"/>
      <c r="L89" s="309"/>
    </row>
    <row r="90" spans="1:12" ht="35.1" customHeight="1" x14ac:dyDescent="0.2">
      <c r="A90" s="333" t="s">
        <v>801</v>
      </c>
      <c r="B90" s="429" t="s">
        <v>841</v>
      </c>
      <c r="C90" s="429"/>
      <c r="D90" s="429" t="s">
        <v>813</v>
      </c>
      <c r="E90" s="429"/>
      <c r="F90" s="429"/>
      <c r="G90" s="429"/>
      <c r="H90" s="429"/>
      <c r="I90" s="429"/>
      <c r="J90" s="293">
        <v>1</v>
      </c>
      <c r="K90" s="309"/>
      <c r="L90" s="309"/>
    </row>
    <row r="91" spans="1:12" ht="35.1" customHeight="1" x14ac:dyDescent="0.2">
      <c r="A91" s="333" t="s">
        <v>789</v>
      </c>
      <c r="B91" s="429" t="s">
        <v>842</v>
      </c>
      <c r="C91" s="429"/>
      <c r="D91" s="429" t="s">
        <v>813</v>
      </c>
      <c r="E91" s="429"/>
      <c r="F91" s="429"/>
      <c r="G91" s="429"/>
      <c r="H91" s="429"/>
      <c r="I91" s="429"/>
      <c r="J91" s="293">
        <v>1</v>
      </c>
      <c r="K91" s="309"/>
      <c r="L91" s="309"/>
    </row>
    <row r="92" spans="1:12" ht="35.1" customHeight="1" x14ac:dyDescent="0.2">
      <c r="A92" s="333" t="s">
        <v>802</v>
      </c>
      <c r="B92" s="429" t="s">
        <v>843</v>
      </c>
      <c r="C92" s="429"/>
      <c r="D92" s="429" t="s">
        <v>813</v>
      </c>
      <c r="E92" s="429"/>
      <c r="F92" s="429"/>
      <c r="G92" s="429"/>
      <c r="H92" s="429"/>
      <c r="I92" s="429"/>
      <c r="J92" s="293">
        <v>1</v>
      </c>
      <c r="K92" s="309"/>
      <c r="L92" s="309"/>
    </row>
    <row r="93" spans="1:12" ht="35.1" customHeight="1" x14ac:dyDescent="0.2">
      <c r="A93" s="333" t="s">
        <v>804</v>
      </c>
      <c r="B93" s="429" t="s">
        <v>844</v>
      </c>
      <c r="C93" s="429"/>
      <c r="D93" s="429" t="s">
        <v>813</v>
      </c>
      <c r="E93" s="429"/>
      <c r="F93" s="429"/>
      <c r="G93" s="429"/>
      <c r="H93" s="429"/>
      <c r="I93" s="429"/>
      <c r="J93" s="293">
        <v>1</v>
      </c>
      <c r="K93" s="309"/>
      <c r="L93" s="309"/>
    </row>
    <row r="94" spans="1:12" ht="35.1" customHeight="1" x14ac:dyDescent="0.2">
      <c r="A94" s="333" t="s">
        <v>803</v>
      </c>
      <c r="B94" s="429" t="s">
        <v>845</v>
      </c>
      <c r="C94" s="429"/>
      <c r="D94" s="429" t="s">
        <v>813</v>
      </c>
      <c r="E94" s="429"/>
      <c r="F94" s="429"/>
      <c r="G94" s="429"/>
      <c r="H94" s="429"/>
      <c r="I94" s="429"/>
      <c r="J94" s="293">
        <v>1</v>
      </c>
      <c r="K94" s="309"/>
      <c r="L94" s="309"/>
    </row>
    <row r="95" spans="1:12" ht="35.1" customHeight="1" x14ac:dyDescent="0.2">
      <c r="A95" s="333" t="s">
        <v>823</v>
      </c>
      <c r="B95" s="429" t="s">
        <v>846</v>
      </c>
      <c r="C95" s="429"/>
      <c r="D95" s="429" t="s">
        <v>813</v>
      </c>
      <c r="E95" s="429"/>
      <c r="F95" s="429"/>
      <c r="G95" s="429"/>
      <c r="H95" s="429"/>
      <c r="I95" s="429"/>
      <c r="J95" s="293">
        <v>1</v>
      </c>
      <c r="K95" s="309"/>
      <c r="L95" s="309"/>
    </row>
    <row r="96" spans="1:12" ht="15.75" customHeight="1" x14ac:dyDescent="0.2">
      <c r="A96" s="332"/>
      <c r="B96" s="336"/>
      <c r="C96" s="336"/>
      <c r="D96" s="336"/>
      <c r="E96" s="337"/>
      <c r="F96" s="337"/>
      <c r="G96" s="337"/>
      <c r="H96" s="337"/>
      <c r="I96" s="337"/>
    </row>
    <row r="97" spans="1:12" ht="35.1" customHeight="1" x14ac:dyDescent="0.2">
      <c r="A97" s="333" t="s">
        <v>789</v>
      </c>
      <c r="B97" s="429" t="s">
        <v>847</v>
      </c>
      <c r="C97" s="429"/>
      <c r="D97" s="429"/>
      <c r="E97" s="429"/>
      <c r="F97" s="429"/>
      <c r="G97" s="429"/>
      <c r="H97" s="429"/>
      <c r="I97" s="429"/>
      <c r="J97" s="293">
        <v>1</v>
      </c>
      <c r="K97" s="309"/>
      <c r="L97" s="309"/>
    </row>
    <row r="98" spans="1:12" ht="35.1" customHeight="1" x14ac:dyDescent="0.2">
      <c r="A98" s="333" t="s">
        <v>802</v>
      </c>
      <c r="B98" s="429" t="s">
        <v>848</v>
      </c>
      <c r="C98" s="429"/>
      <c r="D98" s="429"/>
      <c r="E98" s="429"/>
      <c r="F98" s="429"/>
      <c r="G98" s="429"/>
      <c r="H98" s="429"/>
      <c r="I98" s="429"/>
      <c r="J98" s="293">
        <v>1</v>
      </c>
      <c r="K98" s="309"/>
      <c r="L98" s="309"/>
    </row>
    <row r="99" spans="1:12" ht="35.1" customHeight="1" x14ac:dyDescent="0.2">
      <c r="A99" s="333" t="s">
        <v>804</v>
      </c>
      <c r="B99" s="429" t="s">
        <v>849</v>
      </c>
      <c r="C99" s="429"/>
      <c r="D99" s="429"/>
      <c r="E99" s="429"/>
      <c r="F99" s="429"/>
      <c r="G99" s="429"/>
      <c r="H99" s="429"/>
      <c r="I99" s="429"/>
      <c r="J99" s="293">
        <v>1</v>
      </c>
      <c r="K99" s="309"/>
      <c r="L99" s="309"/>
    </row>
    <row r="100" spans="1:12" ht="35.1" customHeight="1" x14ac:dyDescent="0.2">
      <c r="A100" s="333" t="s">
        <v>803</v>
      </c>
      <c r="B100" s="429" t="s">
        <v>850</v>
      </c>
      <c r="C100" s="429"/>
      <c r="D100" s="429"/>
      <c r="E100" s="429"/>
      <c r="F100" s="429"/>
      <c r="G100" s="429"/>
      <c r="H100" s="429"/>
      <c r="I100" s="429"/>
      <c r="J100" s="293">
        <v>1</v>
      </c>
      <c r="K100" s="309"/>
      <c r="L100" s="309"/>
    </row>
    <row r="101" spans="1:12" ht="35.1" customHeight="1" x14ac:dyDescent="0.2">
      <c r="A101" s="333" t="s">
        <v>823</v>
      </c>
      <c r="B101" s="429" t="s">
        <v>851</v>
      </c>
      <c r="C101" s="429"/>
      <c r="D101" s="429"/>
      <c r="E101" s="429"/>
      <c r="F101" s="429"/>
      <c r="G101" s="429"/>
      <c r="H101" s="429"/>
      <c r="I101" s="429"/>
      <c r="J101" s="293">
        <v>1</v>
      </c>
      <c r="K101" s="309"/>
      <c r="L101" s="309"/>
    </row>
    <row r="102" spans="1:12" ht="15.75" customHeight="1" x14ac:dyDescent="0.2">
      <c r="A102" s="332"/>
      <c r="B102" s="336"/>
      <c r="C102" s="339"/>
      <c r="D102" s="336"/>
      <c r="E102" s="337"/>
      <c r="F102" s="337"/>
      <c r="G102" s="337"/>
      <c r="H102" s="337"/>
      <c r="I102" s="337"/>
    </row>
    <row r="103" spans="1:12" ht="35.1" customHeight="1" x14ac:dyDescent="0.2">
      <c r="A103" s="333" t="s">
        <v>789</v>
      </c>
      <c r="B103" s="429" t="s">
        <v>852</v>
      </c>
      <c r="C103" s="429"/>
      <c r="D103" s="429"/>
      <c r="E103" s="429"/>
      <c r="F103" s="429"/>
      <c r="G103" s="429"/>
      <c r="H103" s="429"/>
      <c r="I103" s="429"/>
      <c r="J103" s="293">
        <v>1</v>
      </c>
      <c r="K103" s="309"/>
      <c r="L103" s="309"/>
    </row>
    <row r="104" spans="1:12" ht="35.1" customHeight="1" x14ac:dyDescent="0.2">
      <c r="A104" s="333" t="s">
        <v>802</v>
      </c>
      <c r="B104" s="429" t="s">
        <v>853</v>
      </c>
      <c r="C104" s="429"/>
      <c r="D104" s="429"/>
      <c r="E104" s="429"/>
      <c r="F104" s="429"/>
      <c r="G104" s="429"/>
      <c r="H104" s="429"/>
      <c r="I104" s="429"/>
      <c r="J104" s="293">
        <v>1</v>
      </c>
      <c r="K104" s="309"/>
      <c r="L104" s="309"/>
    </row>
    <row r="105" spans="1:12" ht="35.1" customHeight="1" x14ac:dyDescent="0.2">
      <c r="A105" s="333" t="s">
        <v>804</v>
      </c>
      <c r="B105" s="429" t="s">
        <v>854</v>
      </c>
      <c r="C105" s="429"/>
      <c r="D105" s="429"/>
      <c r="E105" s="429"/>
      <c r="F105" s="429"/>
      <c r="G105" s="429"/>
      <c r="H105" s="429"/>
      <c r="I105" s="429"/>
      <c r="J105" s="293">
        <v>1</v>
      </c>
      <c r="K105" s="309"/>
      <c r="L105" s="309"/>
    </row>
    <row r="106" spans="1:12" ht="35.1" customHeight="1" x14ac:dyDescent="0.2">
      <c r="A106" s="333" t="s">
        <v>803</v>
      </c>
      <c r="B106" s="429" t="s">
        <v>855</v>
      </c>
      <c r="C106" s="429"/>
      <c r="D106" s="429"/>
      <c r="E106" s="429"/>
      <c r="F106" s="429"/>
      <c r="G106" s="429"/>
      <c r="H106" s="429"/>
      <c r="I106" s="429"/>
      <c r="J106" s="293">
        <v>1</v>
      </c>
      <c r="K106" s="309"/>
      <c r="L106" s="309"/>
    </row>
    <row r="107" spans="1:12" ht="35.1" customHeight="1" x14ac:dyDescent="0.2">
      <c r="A107" s="333" t="s">
        <v>823</v>
      </c>
      <c r="B107" s="429" t="s">
        <v>856</v>
      </c>
      <c r="C107" s="429"/>
      <c r="D107" s="429"/>
      <c r="E107" s="429"/>
      <c r="F107" s="429"/>
      <c r="G107" s="429"/>
      <c r="H107" s="429"/>
      <c r="I107" s="429"/>
      <c r="J107" s="293">
        <v>1</v>
      </c>
      <c r="K107" s="309"/>
      <c r="L107" s="309"/>
    </row>
    <row r="108" spans="1:12" ht="14.25" customHeight="1" x14ac:dyDescent="0.2">
      <c r="A108" s="332"/>
      <c r="B108" s="336"/>
      <c r="C108" s="339"/>
      <c r="D108" s="336"/>
      <c r="E108" s="336"/>
      <c r="F108" s="336"/>
      <c r="G108" s="336"/>
      <c r="H108" s="336"/>
      <c r="I108" s="336"/>
    </row>
    <row r="109" spans="1:12" ht="35.1" customHeight="1" x14ac:dyDescent="0.2">
      <c r="A109" s="333" t="s">
        <v>789</v>
      </c>
      <c r="B109" s="429" t="s">
        <v>857</v>
      </c>
      <c r="C109" s="429"/>
      <c r="D109" s="429"/>
      <c r="E109" s="429"/>
      <c r="F109" s="429"/>
      <c r="G109" s="429"/>
      <c r="H109" s="429"/>
      <c r="I109" s="429"/>
      <c r="J109" s="293">
        <v>1</v>
      </c>
      <c r="K109" s="309"/>
      <c r="L109" s="309"/>
    </row>
    <row r="110" spans="1:12" ht="35.1" customHeight="1" x14ac:dyDescent="0.2">
      <c r="A110" s="333" t="s">
        <v>802</v>
      </c>
      <c r="B110" s="429" t="s">
        <v>858</v>
      </c>
      <c r="C110" s="429"/>
      <c r="D110" s="429"/>
      <c r="E110" s="429"/>
      <c r="F110" s="429"/>
      <c r="G110" s="429"/>
      <c r="H110" s="429"/>
      <c r="I110" s="429"/>
      <c r="J110" s="293">
        <v>1</v>
      </c>
      <c r="K110" s="309"/>
      <c r="L110" s="309"/>
    </row>
    <row r="111" spans="1:12" ht="35.1" customHeight="1" x14ac:dyDescent="0.2">
      <c r="A111" s="333" t="s">
        <v>804</v>
      </c>
      <c r="B111" s="429" t="s">
        <v>859</v>
      </c>
      <c r="C111" s="429"/>
      <c r="D111" s="429"/>
      <c r="E111" s="429"/>
      <c r="F111" s="429"/>
      <c r="G111" s="429"/>
      <c r="H111" s="429"/>
      <c r="I111" s="429"/>
      <c r="J111" s="293">
        <v>1</v>
      </c>
      <c r="K111" s="309"/>
      <c r="L111" s="309"/>
    </row>
    <row r="112" spans="1:12" ht="35.1" customHeight="1" x14ac:dyDescent="0.2">
      <c r="A112" s="333" t="s">
        <v>803</v>
      </c>
      <c r="B112" s="429" t="s">
        <v>860</v>
      </c>
      <c r="C112" s="429"/>
      <c r="D112" s="429"/>
      <c r="E112" s="429"/>
      <c r="F112" s="429"/>
      <c r="G112" s="429"/>
      <c r="H112" s="429"/>
      <c r="I112" s="429"/>
      <c r="J112" s="293">
        <v>1</v>
      </c>
      <c r="K112" s="309"/>
      <c r="L112" s="309"/>
    </row>
    <row r="113" spans="1:12" ht="29.25" customHeight="1" x14ac:dyDescent="0.2">
      <c r="A113" s="333" t="s">
        <v>823</v>
      </c>
      <c r="B113" s="429" t="s">
        <v>861</v>
      </c>
      <c r="C113" s="429"/>
      <c r="D113" s="429"/>
      <c r="E113" s="429"/>
      <c r="F113" s="429"/>
      <c r="G113" s="429"/>
      <c r="H113" s="429"/>
      <c r="I113" s="429"/>
      <c r="J113" s="293">
        <v>1</v>
      </c>
      <c r="K113" s="309"/>
      <c r="L113" s="309"/>
    </row>
    <row r="114" spans="1:12" ht="15" customHeight="1" x14ac:dyDescent="0.2">
      <c r="A114" s="332"/>
      <c r="B114" s="334"/>
      <c r="C114" s="335"/>
      <c r="D114" s="334"/>
      <c r="E114" s="334"/>
      <c r="F114" s="334"/>
      <c r="G114" s="334"/>
      <c r="H114" s="334"/>
      <c r="I114" s="334"/>
    </row>
    <row r="115" spans="1:12" ht="31.5" customHeight="1" x14ac:dyDescent="0.2">
      <c r="A115" s="333" t="s">
        <v>789</v>
      </c>
      <c r="B115" s="429" t="s">
        <v>862</v>
      </c>
      <c r="C115" s="429"/>
      <c r="D115" s="429"/>
      <c r="E115" s="429"/>
      <c r="F115" s="429"/>
      <c r="G115" s="429"/>
      <c r="H115" s="429"/>
      <c r="I115" s="429"/>
      <c r="J115" s="293">
        <v>1</v>
      </c>
      <c r="K115" s="309"/>
      <c r="L115" s="309"/>
    </row>
    <row r="116" spans="1:12" ht="29.25" customHeight="1" x14ac:dyDescent="0.2">
      <c r="A116" s="333" t="s">
        <v>802</v>
      </c>
      <c r="B116" s="429" t="s">
        <v>863</v>
      </c>
      <c r="C116" s="429"/>
      <c r="D116" s="429"/>
      <c r="E116" s="429"/>
      <c r="F116" s="429"/>
      <c r="G116" s="429"/>
      <c r="H116" s="429"/>
      <c r="I116" s="429"/>
      <c r="J116" s="293">
        <v>1</v>
      </c>
      <c r="K116" s="309"/>
      <c r="L116" s="309"/>
    </row>
    <row r="117" spans="1:12" ht="30" customHeight="1" x14ac:dyDescent="0.2">
      <c r="A117" s="333" t="s">
        <v>804</v>
      </c>
      <c r="B117" s="429" t="s">
        <v>864</v>
      </c>
      <c r="C117" s="429"/>
      <c r="D117" s="429"/>
      <c r="E117" s="429"/>
      <c r="F117" s="429"/>
      <c r="G117" s="429"/>
      <c r="H117" s="429"/>
      <c r="I117" s="429"/>
      <c r="J117" s="293">
        <v>1</v>
      </c>
      <c r="K117" s="309"/>
      <c r="L117" s="309"/>
    </row>
    <row r="118" spans="1:12" ht="30" customHeight="1" x14ac:dyDescent="0.2">
      <c r="A118" s="333" t="s">
        <v>803</v>
      </c>
      <c r="B118" s="429" t="s">
        <v>865</v>
      </c>
      <c r="C118" s="429"/>
      <c r="D118" s="429"/>
      <c r="E118" s="429"/>
      <c r="F118" s="429"/>
      <c r="G118" s="429"/>
      <c r="H118" s="429"/>
      <c r="I118" s="429"/>
      <c r="J118" s="293">
        <v>1</v>
      </c>
      <c r="K118" s="309"/>
      <c r="L118" s="309"/>
    </row>
    <row r="119" spans="1:12" ht="29.25" customHeight="1" x14ac:dyDescent="0.2">
      <c r="A119" s="333" t="s">
        <v>823</v>
      </c>
      <c r="B119" s="429" t="s">
        <v>866</v>
      </c>
      <c r="C119" s="429"/>
      <c r="D119" s="429"/>
      <c r="E119" s="429"/>
      <c r="F119" s="429"/>
      <c r="G119" s="429"/>
      <c r="H119" s="429"/>
      <c r="I119" s="429"/>
      <c r="J119" s="293">
        <v>1</v>
      </c>
      <c r="K119" s="309"/>
      <c r="L119" s="309"/>
    </row>
    <row r="120" spans="1:12" ht="15" customHeight="1" x14ac:dyDescent="0.2">
      <c r="B120" s="337"/>
      <c r="C120" s="337"/>
      <c r="D120" s="337"/>
      <c r="E120" s="337"/>
      <c r="F120" s="337"/>
      <c r="G120" s="337"/>
      <c r="H120" s="337"/>
      <c r="I120" s="337"/>
    </row>
    <row r="121" spans="1:12" ht="30.75" customHeight="1" x14ac:dyDescent="0.2">
      <c r="A121" s="333" t="s">
        <v>867</v>
      </c>
      <c r="B121" s="429" t="s">
        <v>868</v>
      </c>
      <c r="C121" s="429"/>
      <c r="D121" s="429" t="s">
        <v>813</v>
      </c>
      <c r="E121" s="429"/>
      <c r="F121" s="429"/>
      <c r="G121" s="429"/>
      <c r="H121" s="429"/>
      <c r="I121" s="429"/>
      <c r="J121" s="293">
        <v>1</v>
      </c>
      <c r="K121" s="309"/>
      <c r="L121" s="309"/>
    </row>
    <row r="122" spans="1:12" ht="29.25" customHeight="1" x14ac:dyDescent="0.2">
      <c r="A122" s="333" t="s">
        <v>740</v>
      </c>
      <c r="B122" s="429" t="s">
        <v>869</v>
      </c>
      <c r="C122" s="429"/>
      <c r="D122" s="429" t="s">
        <v>813</v>
      </c>
      <c r="E122" s="429"/>
      <c r="F122" s="429"/>
      <c r="G122" s="429"/>
      <c r="H122" s="429"/>
      <c r="I122" s="429"/>
      <c r="J122" s="293">
        <v>1</v>
      </c>
      <c r="K122" s="309"/>
      <c r="L122" s="309"/>
    </row>
    <row r="123" spans="1:12" ht="27.75" customHeight="1" x14ac:dyDescent="0.2">
      <c r="A123" s="333" t="s">
        <v>745</v>
      </c>
      <c r="B123" s="429" t="s">
        <v>870</v>
      </c>
      <c r="C123" s="429"/>
      <c r="D123" s="429" t="s">
        <v>813</v>
      </c>
      <c r="E123" s="429"/>
      <c r="F123" s="429"/>
      <c r="G123" s="429"/>
      <c r="H123" s="429"/>
      <c r="I123" s="429"/>
      <c r="J123" s="293">
        <v>1</v>
      </c>
      <c r="K123" s="309"/>
      <c r="L123" s="309"/>
    </row>
    <row r="124" spans="1:12" ht="33.75" customHeight="1" x14ac:dyDescent="0.2">
      <c r="A124" s="333" t="s">
        <v>750</v>
      </c>
      <c r="B124" s="429" t="s">
        <v>871</v>
      </c>
      <c r="C124" s="429"/>
      <c r="D124" s="429" t="s">
        <v>813</v>
      </c>
      <c r="E124" s="429"/>
      <c r="F124" s="429"/>
      <c r="G124" s="429"/>
      <c r="H124" s="429"/>
      <c r="I124" s="429"/>
      <c r="J124" s="293">
        <v>1</v>
      </c>
      <c r="K124" s="309"/>
      <c r="L124" s="309"/>
    </row>
    <row r="125" spans="1:12" ht="15" customHeight="1" x14ac:dyDescent="0.2">
      <c r="A125" s="333"/>
      <c r="B125" s="429"/>
      <c r="C125" s="429"/>
      <c r="D125" s="429"/>
      <c r="E125" s="429"/>
      <c r="F125" s="429"/>
      <c r="G125" s="429"/>
      <c r="H125" s="429"/>
      <c r="I125" s="429"/>
    </row>
    <row r="126" spans="1:12" ht="33.75" customHeight="1" x14ac:dyDescent="0.2">
      <c r="A126" s="333" t="s">
        <v>867</v>
      </c>
      <c r="B126" s="429" t="s">
        <v>872</v>
      </c>
      <c r="C126" s="429"/>
      <c r="D126" s="429" t="s">
        <v>780</v>
      </c>
      <c r="E126" s="429"/>
      <c r="F126" s="429"/>
      <c r="G126" s="429"/>
      <c r="H126" s="429"/>
      <c r="I126" s="429"/>
      <c r="J126" s="293">
        <v>1</v>
      </c>
      <c r="K126" s="309"/>
      <c r="L126" s="309"/>
    </row>
    <row r="127" spans="1:12" ht="29.25" customHeight="1" x14ac:dyDescent="0.2">
      <c r="A127" s="333" t="s">
        <v>740</v>
      </c>
      <c r="B127" s="429" t="s">
        <v>873</v>
      </c>
      <c r="C127" s="429"/>
      <c r="D127" s="429" t="s">
        <v>780</v>
      </c>
      <c r="E127" s="429"/>
      <c r="F127" s="429"/>
      <c r="G127" s="429"/>
      <c r="H127" s="429"/>
      <c r="I127" s="429"/>
      <c r="J127" s="293">
        <v>1</v>
      </c>
      <c r="K127" s="309"/>
      <c r="L127" s="309"/>
    </row>
    <row r="128" spans="1:12" ht="29.25" customHeight="1" x14ac:dyDescent="0.2">
      <c r="A128" s="333" t="s">
        <v>745</v>
      </c>
      <c r="B128" s="429" t="s">
        <v>874</v>
      </c>
      <c r="C128" s="429"/>
      <c r="D128" s="429" t="s">
        <v>780</v>
      </c>
      <c r="E128" s="429"/>
      <c r="F128" s="429"/>
      <c r="G128" s="429"/>
      <c r="H128" s="429"/>
      <c r="I128" s="429"/>
      <c r="J128" s="293">
        <v>1</v>
      </c>
      <c r="K128" s="309"/>
      <c r="L128" s="309"/>
    </row>
    <row r="129" spans="1:12" ht="31.5" customHeight="1" x14ac:dyDescent="0.2">
      <c r="A129" s="333" t="s">
        <v>750</v>
      </c>
      <c r="B129" s="430" t="s">
        <v>875</v>
      </c>
      <c r="C129" s="431"/>
      <c r="D129" s="431" t="s">
        <v>780</v>
      </c>
      <c r="E129" s="431"/>
      <c r="F129" s="431"/>
      <c r="G129" s="431"/>
      <c r="H129" s="431"/>
      <c r="I129" s="432"/>
      <c r="J129" s="293">
        <v>1</v>
      </c>
      <c r="K129" s="309"/>
      <c r="L129" s="309"/>
    </row>
    <row r="130" spans="1:12" ht="15" customHeight="1" x14ac:dyDescent="0.2"/>
    <row r="131" spans="1:12" ht="15" customHeight="1" x14ac:dyDescent="0.2"/>
    <row r="132" spans="1:12" ht="15" customHeight="1" x14ac:dyDescent="0.2"/>
    <row r="133" spans="1:12" ht="15" customHeight="1" thickBot="1" x14ac:dyDescent="0.25">
      <c r="A133" s="299" t="s">
        <v>812</v>
      </c>
      <c r="J133" s="300"/>
      <c r="L133" s="319"/>
    </row>
    <row r="134" spans="1:12" ht="15" customHeight="1" x14ac:dyDescent="0.2">
      <c r="A134" s="402" t="s">
        <v>728</v>
      </c>
      <c r="B134" s="442" t="s">
        <v>729</v>
      </c>
      <c r="C134" s="443"/>
      <c r="D134" s="443"/>
      <c r="E134" s="443"/>
      <c r="F134" s="443"/>
      <c r="G134" s="443"/>
      <c r="H134" s="443"/>
      <c r="I134" s="444"/>
      <c r="J134" s="403" t="s">
        <v>2</v>
      </c>
      <c r="K134" s="404" t="s">
        <v>9</v>
      </c>
      <c r="L134" s="405" t="s">
        <v>3</v>
      </c>
    </row>
    <row r="135" spans="1:12" ht="15" customHeight="1" x14ac:dyDescent="0.2">
      <c r="A135" s="445" t="s">
        <v>789</v>
      </c>
      <c r="B135" s="451" t="s">
        <v>805</v>
      </c>
      <c r="C135" s="452"/>
      <c r="D135" s="452"/>
      <c r="E135" s="452"/>
      <c r="F135" s="452"/>
      <c r="G135" s="452"/>
      <c r="H135" s="452"/>
      <c r="I135" s="453"/>
      <c r="J135" s="320">
        <v>1</v>
      </c>
      <c r="K135" s="309"/>
      <c r="L135" s="321">
        <f>K135*J135</f>
        <v>0</v>
      </c>
    </row>
    <row r="136" spans="1:12" x14ac:dyDescent="0.2">
      <c r="A136" s="446"/>
      <c r="B136" s="451" t="s">
        <v>806</v>
      </c>
      <c r="C136" s="452"/>
      <c r="D136" s="452"/>
      <c r="E136" s="452"/>
      <c r="F136" s="452"/>
      <c r="G136" s="452"/>
      <c r="H136" s="452"/>
      <c r="I136" s="453"/>
      <c r="J136" s="320">
        <v>1</v>
      </c>
      <c r="K136" s="309"/>
      <c r="L136" s="321">
        <f t="shared" ref="L136:L142" si="2">K136*J136</f>
        <v>0</v>
      </c>
    </row>
    <row r="137" spans="1:12" x14ac:dyDescent="0.2">
      <c r="A137" s="445" t="s">
        <v>802</v>
      </c>
      <c r="B137" s="451" t="s">
        <v>807</v>
      </c>
      <c r="C137" s="452"/>
      <c r="D137" s="452"/>
      <c r="E137" s="452"/>
      <c r="F137" s="452"/>
      <c r="G137" s="452"/>
      <c r="H137" s="452"/>
      <c r="I137" s="453"/>
      <c r="J137" s="320">
        <v>1</v>
      </c>
      <c r="K137" s="309"/>
      <c r="L137" s="321">
        <f t="shared" si="2"/>
        <v>0</v>
      </c>
    </row>
    <row r="138" spans="1:12" x14ac:dyDescent="0.2">
      <c r="A138" s="446"/>
      <c r="B138" s="451" t="s">
        <v>808</v>
      </c>
      <c r="C138" s="452"/>
      <c r="D138" s="452"/>
      <c r="E138" s="452"/>
      <c r="F138" s="452"/>
      <c r="G138" s="452"/>
      <c r="H138" s="452"/>
      <c r="I138" s="453"/>
      <c r="J138" s="320">
        <v>1</v>
      </c>
      <c r="K138" s="309"/>
      <c r="L138" s="321">
        <f t="shared" si="2"/>
        <v>0</v>
      </c>
    </row>
    <row r="139" spans="1:12" x14ac:dyDescent="0.2">
      <c r="A139" s="445" t="s">
        <v>804</v>
      </c>
      <c r="B139" s="451" t="s">
        <v>809</v>
      </c>
      <c r="C139" s="452"/>
      <c r="D139" s="452"/>
      <c r="E139" s="452"/>
      <c r="F139" s="452"/>
      <c r="G139" s="452"/>
      <c r="H139" s="452"/>
      <c r="I139" s="453"/>
      <c r="J139" s="320">
        <v>1</v>
      </c>
      <c r="K139" s="309"/>
      <c r="L139" s="321">
        <f t="shared" si="2"/>
        <v>0</v>
      </c>
    </row>
    <row r="140" spans="1:12" x14ac:dyDescent="0.2">
      <c r="A140" s="446"/>
      <c r="B140" s="451" t="s">
        <v>808</v>
      </c>
      <c r="C140" s="452"/>
      <c r="D140" s="452"/>
      <c r="E140" s="452"/>
      <c r="F140" s="452"/>
      <c r="G140" s="452"/>
      <c r="H140" s="452"/>
      <c r="I140" s="453"/>
      <c r="J140" s="320">
        <v>1</v>
      </c>
      <c r="K140" s="309"/>
      <c r="L140" s="321">
        <f t="shared" si="2"/>
        <v>0</v>
      </c>
    </row>
    <row r="141" spans="1:12" x14ac:dyDescent="0.2">
      <c r="A141" s="445" t="s">
        <v>803</v>
      </c>
      <c r="B141" s="451" t="s">
        <v>810</v>
      </c>
      <c r="C141" s="452"/>
      <c r="D141" s="452"/>
      <c r="E141" s="452"/>
      <c r="F141" s="452"/>
      <c r="G141" s="452"/>
      <c r="H141" s="452"/>
      <c r="I141" s="453"/>
      <c r="J141" s="320">
        <v>1</v>
      </c>
      <c r="K141" s="309"/>
      <c r="L141" s="321">
        <f t="shared" si="2"/>
        <v>0</v>
      </c>
    </row>
    <row r="142" spans="1:12" ht="15.75" thickBot="1" x14ac:dyDescent="0.25">
      <c r="A142" s="457"/>
      <c r="B142" s="454" t="s">
        <v>808</v>
      </c>
      <c r="C142" s="455"/>
      <c r="D142" s="455"/>
      <c r="E142" s="455"/>
      <c r="F142" s="455"/>
      <c r="G142" s="455"/>
      <c r="H142" s="455"/>
      <c r="I142" s="456"/>
      <c r="J142" s="322">
        <v>1</v>
      </c>
      <c r="K142" s="314"/>
      <c r="L142" s="323">
        <f t="shared" si="2"/>
        <v>0</v>
      </c>
    </row>
    <row r="144" spans="1:12" ht="15.75" thickBot="1" x14ac:dyDescent="0.25">
      <c r="A144" s="299" t="s">
        <v>800</v>
      </c>
      <c r="J144" s="300"/>
      <c r="L144" s="319"/>
    </row>
    <row r="145" spans="1:12" ht="31.5" x14ac:dyDescent="0.2">
      <c r="A145" s="398" t="s">
        <v>728</v>
      </c>
      <c r="B145" s="442" t="s">
        <v>729</v>
      </c>
      <c r="C145" s="443"/>
      <c r="D145" s="443"/>
      <c r="E145" s="443"/>
      <c r="F145" s="443"/>
      <c r="G145" s="443"/>
      <c r="H145" s="443"/>
      <c r="I145" s="444"/>
      <c r="J145" s="399" t="s">
        <v>2</v>
      </c>
      <c r="K145" s="400" t="s">
        <v>9</v>
      </c>
      <c r="L145" s="401" t="s">
        <v>3</v>
      </c>
    </row>
    <row r="146" spans="1:12" x14ac:dyDescent="0.2">
      <c r="A146" s="325" t="s">
        <v>781</v>
      </c>
      <c r="B146" s="435" t="s">
        <v>800</v>
      </c>
      <c r="C146" s="436"/>
      <c r="D146" s="436"/>
      <c r="E146" s="436"/>
      <c r="F146" s="436"/>
      <c r="G146" s="436"/>
      <c r="H146" s="436"/>
      <c r="I146" s="437"/>
      <c r="J146" s="293">
        <v>1</v>
      </c>
      <c r="K146" s="309"/>
      <c r="L146" s="321">
        <f>K146*J146</f>
        <v>0</v>
      </c>
    </row>
    <row r="147" spans="1:12" x14ac:dyDescent="0.2">
      <c r="A147" s="325" t="s">
        <v>786</v>
      </c>
      <c r="B147" s="435" t="s">
        <v>800</v>
      </c>
      <c r="C147" s="436"/>
      <c r="D147" s="436"/>
      <c r="E147" s="436"/>
      <c r="F147" s="436"/>
      <c r="G147" s="436"/>
      <c r="H147" s="436"/>
      <c r="I147" s="437"/>
      <c r="J147" s="293">
        <v>1</v>
      </c>
      <c r="K147" s="309"/>
      <c r="L147" s="321">
        <f t="shared" ref="L147:L155" si="3">K147*J147</f>
        <v>0</v>
      </c>
    </row>
    <row r="148" spans="1:12" x14ac:dyDescent="0.2">
      <c r="A148" s="325" t="s">
        <v>783</v>
      </c>
      <c r="B148" s="435" t="s">
        <v>800</v>
      </c>
      <c r="C148" s="436"/>
      <c r="D148" s="436"/>
      <c r="E148" s="436"/>
      <c r="F148" s="436"/>
      <c r="G148" s="436"/>
      <c r="H148" s="436"/>
      <c r="I148" s="437"/>
      <c r="J148" s="293">
        <v>1</v>
      </c>
      <c r="K148" s="309"/>
      <c r="L148" s="321">
        <f t="shared" si="3"/>
        <v>0</v>
      </c>
    </row>
    <row r="149" spans="1:12" x14ac:dyDescent="0.2">
      <c r="A149" s="325" t="s">
        <v>784</v>
      </c>
      <c r="B149" s="435" t="s">
        <v>800</v>
      </c>
      <c r="C149" s="436"/>
      <c r="D149" s="436"/>
      <c r="E149" s="436"/>
      <c r="F149" s="436"/>
      <c r="G149" s="436"/>
      <c r="H149" s="436"/>
      <c r="I149" s="437"/>
      <c r="J149" s="293">
        <v>1</v>
      </c>
      <c r="K149" s="309"/>
      <c r="L149" s="321">
        <f t="shared" si="3"/>
        <v>0</v>
      </c>
    </row>
    <row r="150" spans="1:12" x14ac:dyDescent="0.2">
      <c r="A150" s="325" t="s">
        <v>785</v>
      </c>
      <c r="B150" s="435" t="s">
        <v>800</v>
      </c>
      <c r="C150" s="436"/>
      <c r="D150" s="436"/>
      <c r="E150" s="436"/>
      <c r="F150" s="436"/>
      <c r="G150" s="436"/>
      <c r="H150" s="436"/>
      <c r="I150" s="437"/>
      <c r="J150" s="293">
        <v>1</v>
      </c>
      <c r="K150" s="309"/>
      <c r="L150" s="321">
        <f t="shared" si="3"/>
        <v>0</v>
      </c>
    </row>
    <row r="151" spans="1:12" x14ac:dyDescent="0.2">
      <c r="A151" s="325" t="s">
        <v>787</v>
      </c>
      <c r="B151" s="435" t="s">
        <v>800</v>
      </c>
      <c r="C151" s="436"/>
      <c r="D151" s="436"/>
      <c r="E151" s="436"/>
      <c r="F151" s="436"/>
      <c r="G151" s="436"/>
      <c r="H151" s="436"/>
      <c r="I151" s="437"/>
      <c r="J151" s="293">
        <v>1</v>
      </c>
      <c r="K151" s="309"/>
      <c r="L151" s="321">
        <f t="shared" si="3"/>
        <v>0</v>
      </c>
    </row>
    <row r="152" spans="1:12" x14ac:dyDescent="0.2">
      <c r="A152" s="325" t="s">
        <v>788</v>
      </c>
      <c r="B152" s="435" t="s">
        <v>800</v>
      </c>
      <c r="C152" s="436"/>
      <c r="D152" s="436"/>
      <c r="E152" s="436"/>
      <c r="F152" s="436"/>
      <c r="G152" s="436"/>
      <c r="H152" s="436"/>
      <c r="I152" s="437"/>
      <c r="J152" s="293">
        <v>1</v>
      </c>
      <c r="K152" s="309"/>
      <c r="L152" s="321">
        <f t="shared" si="3"/>
        <v>0</v>
      </c>
    </row>
    <row r="153" spans="1:12" x14ac:dyDescent="0.2">
      <c r="A153" s="325" t="s">
        <v>801</v>
      </c>
      <c r="B153" s="435" t="s">
        <v>800</v>
      </c>
      <c r="C153" s="436"/>
      <c r="D153" s="436"/>
      <c r="E153" s="436"/>
      <c r="F153" s="436"/>
      <c r="G153" s="436"/>
      <c r="H153" s="436"/>
      <c r="I153" s="437"/>
      <c r="J153" s="293">
        <v>1</v>
      </c>
      <c r="K153" s="309"/>
      <c r="L153" s="321">
        <f t="shared" si="3"/>
        <v>0</v>
      </c>
    </row>
    <row r="154" spans="1:12" x14ac:dyDescent="0.2">
      <c r="A154" s="325" t="s">
        <v>789</v>
      </c>
      <c r="B154" s="435" t="s">
        <v>800</v>
      </c>
      <c r="C154" s="436"/>
      <c r="D154" s="436"/>
      <c r="E154" s="436"/>
      <c r="F154" s="436"/>
      <c r="G154" s="436"/>
      <c r="H154" s="436"/>
      <c r="I154" s="437"/>
      <c r="J154" s="293">
        <v>1</v>
      </c>
      <c r="K154" s="309"/>
      <c r="L154" s="321">
        <f t="shared" si="3"/>
        <v>0</v>
      </c>
    </row>
    <row r="155" spans="1:12" ht="15.75" thickBot="1" x14ac:dyDescent="0.25">
      <c r="A155" s="326" t="s">
        <v>802</v>
      </c>
      <c r="B155" s="447" t="s">
        <v>800</v>
      </c>
      <c r="C155" s="448"/>
      <c r="D155" s="448"/>
      <c r="E155" s="448"/>
      <c r="F155" s="448"/>
      <c r="G155" s="448"/>
      <c r="H155" s="448"/>
      <c r="I155" s="449"/>
      <c r="J155" s="294">
        <v>1</v>
      </c>
      <c r="K155" s="314"/>
      <c r="L155" s="323">
        <f t="shared" si="3"/>
        <v>0</v>
      </c>
    </row>
    <row r="156" spans="1:12" x14ac:dyDescent="0.2">
      <c r="A156" s="324"/>
      <c r="B156" s="327"/>
      <c r="C156" s="327"/>
      <c r="D156" s="327"/>
      <c r="E156" s="327"/>
      <c r="F156" s="327"/>
      <c r="G156" s="327"/>
      <c r="H156" s="327"/>
      <c r="I156" s="328"/>
      <c r="J156" s="329"/>
      <c r="L156" s="319"/>
    </row>
    <row r="157" spans="1:12" ht="15.75" thickBot="1" x14ac:dyDescent="0.25">
      <c r="A157" s="299" t="s">
        <v>799</v>
      </c>
      <c r="J157" s="330"/>
      <c r="L157" s="319"/>
    </row>
    <row r="158" spans="1:12" ht="31.5" x14ac:dyDescent="0.2">
      <c r="A158" s="398" t="s">
        <v>728</v>
      </c>
      <c r="B158" s="442" t="s">
        <v>729</v>
      </c>
      <c r="C158" s="443"/>
      <c r="D158" s="443"/>
      <c r="E158" s="443"/>
      <c r="F158" s="443"/>
      <c r="G158" s="443"/>
      <c r="H158" s="443"/>
      <c r="I158" s="444"/>
      <c r="J158" s="399" t="s">
        <v>2</v>
      </c>
      <c r="K158" s="400" t="s">
        <v>9</v>
      </c>
      <c r="L158" s="401" t="s">
        <v>3</v>
      </c>
    </row>
    <row r="159" spans="1:12" x14ac:dyDescent="0.2">
      <c r="A159" s="325" t="s">
        <v>791</v>
      </c>
      <c r="B159" s="435" t="s">
        <v>799</v>
      </c>
      <c r="C159" s="436"/>
      <c r="D159" s="436"/>
      <c r="E159" s="436"/>
      <c r="F159" s="436"/>
      <c r="G159" s="436"/>
      <c r="H159" s="436"/>
      <c r="I159" s="437"/>
      <c r="J159" s="293">
        <v>1</v>
      </c>
      <c r="K159" s="309"/>
      <c r="L159" s="321">
        <f>K159*J159</f>
        <v>0</v>
      </c>
    </row>
    <row r="160" spans="1:12" x14ac:dyDescent="0.2">
      <c r="A160" s="325" t="s">
        <v>792</v>
      </c>
      <c r="B160" s="435" t="s">
        <v>799</v>
      </c>
      <c r="C160" s="436"/>
      <c r="D160" s="436"/>
      <c r="E160" s="436"/>
      <c r="F160" s="436"/>
      <c r="G160" s="436"/>
      <c r="H160" s="436"/>
      <c r="I160" s="437"/>
      <c r="J160" s="293">
        <v>1</v>
      </c>
      <c r="K160" s="309"/>
      <c r="L160" s="321">
        <f t="shared" ref="L160:L166" si="4">K160*J160</f>
        <v>0</v>
      </c>
    </row>
    <row r="161" spans="1:12" x14ac:dyDescent="0.2">
      <c r="A161" s="325" t="s">
        <v>793</v>
      </c>
      <c r="B161" s="435" t="s">
        <v>799</v>
      </c>
      <c r="C161" s="436"/>
      <c r="D161" s="436"/>
      <c r="E161" s="436"/>
      <c r="F161" s="436"/>
      <c r="G161" s="436"/>
      <c r="H161" s="436"/>
      <c r="I161" s="437"/>
      <c r="J161" s="293">
        <v>1</v>
      </c>
      <c r="K161" s="309"/>
      <c r="L161" s="321">
        <f t="shared" si="4"/>
        <v>0</v>
      </c>
    </row>
    <row r="162" spans="1:12" x14ac:dyDescent="0.2">
      <c r="A162" s="325" t="s">
        <v>794</v>
      </c>
      <c r="B162" s="435" t="s">
        <v>799</v>
      </c>
      <c r="C162" s="436"/>
      <c r="D162" s="436"/>
      <c r="E162" s="436"/>
      <c r="F162" s="436"/>
      <c r="G162" s="436"/>
      <c r="H162" s="436"/>
      <c r="I162" s="437"/>
      <c r="J162" s="293">
        <v>1</v>
      </c>
      <c r="K162" s="309"/>
      <c r="L162" s="321">
        <f t="shared" si="4"/>
        <v>0</v>
      </c>
    </row>
    <row r="163" spans="1:12" x14ac:dyDescent="0.2">
      <c r="A163" s="325" t="s">
        <v>795</v>
      </c>
      <c r="B163" s="435" t="s">
        <v>799</v>
      </c>
      <c r="C163" s="436"/>
      <c r="D163" s="436"/>
      <c r="E163" s="436"/>
      <c r="F163" s="436"/>
      <c r="G163" s="436"/>
      <c r="H163" s="436"/>
      <c r="I163" s="437"/>
      <c r="J163" s="293">
        <v>1</v>
      </c>
      <c r="K163" s="309"/>
      <c r="L163" s="321">
        <f t="shared" si="4"/>
        <v>0</v>
      </c>
    </row>
    <row r="164" spans="1:12" x14ac:dyDescent="0.2">
      <c r="A164" s="325" t="s">
        <v>796</v>
      </c>
      <c r="B164" s="435" t="s">
        <v>799</v>
      </c>
      <c r="C164" s="436"/>
      <c r="D164" s="436"/>
      <c r="E164" s="436"/>
      <c r="F164" s="436"/>
      <c r="G164" s="436"/>
      <c r="H164" s="436"/>
      <c r="I164" s="437"/>
      <c r="J164" s="293">
        <v>1</v>
      </c>
      <c r="K164" s="309"/>
      <c r="L164" s="321">
        <f t="shared" si="4"/>
        <v>0</v>
      </c>
    </row>
    <row r="165" spans="1:12" x14ac:dyDescent="0.2">
      <c r="A165" s="325" t="s">
        <v>797</v>
      </c>
      <c r="B165" s="435" t="s">
        <v>799</v>
      </c>
      <c r="C165" s="436"/>
      <c r="D165" s="436"/>
      <c r="E165" s="436"/>
      <c r="F165" s="436"/>
      <c r="G165" s="436"/>
      <c r="H165" s="436"/>
      <c r="I165" s="437"/>
      <c r="J165" s="293">
        <v>1</v>
      </c>
      <c r="K165" s="309"/>
      <c r="L165" s="321">
        <f t="shared" si="4"/>
        <v>0</v>
      </c>
    </row>
    <row r="166" spans="1:12" ht="15.75" thickBot="1" x14ac:dyDescent="0.25">
      <c r="A166" s="326" t="s">
        <v>798</v>
      </c>
      <c r="B166" s="447" t="s">
        <v>799</v>
      </c>
      <c r="C166" s="448"/>
      <c r="D166" s="448"/>
      <c r="E166" s="448"/>
      <c r="F166" s="448"/>
      <c r="G166" s="448"/>
      <c r="H166" s="448"/>
      <c r="I166" s="449"/>
      <c r="J166" s="294">
        <v>1</v>
      </c>
      <c r="K166" s="314"/>
      <c r="L166" s="323">
        <f t="shared" si="4"/>
        <v>0</v>
      </c>
    </row>
    <row r="167" spans="1:12" x14ac:dyDescent="0.2">
      <c r="A167" s="324"/>
      <c r="B167" s="327"/>
      <c r="C167" s="327"/>
      <c r="D167" s="327"/>
      <c r="E167" s="327"/>
      <c r="F167" s="327"/>
      <c r="G167" s="327"/>
      <c r="H167" s="327"/>
      <c r="I167" s="328"/>
      <c r="J167" s="329"/>
      <c r="L167" s="319"/>
    </row>
    <row r="168" spans="1:12" ht="15.75" thickBot="1" x14ac:dyDescent="0.25">
      <c r="A168" s="299" t="s">
        <v>790</v>
      </c>
      <c r="J168" s="330"/>
      <c r="L168" s="319"/>
    </row>
    <row r="169" spans="1:12" ht="31.5" x14ac:dyDescent="0.2">
      <c r="A169" s="398" t="s">
        <v>728</v>
      </c>
      <c r="B169" s="442" t="s">
        <v>729</v>
      </c>
      <c r="C169" s="443"/>
      <c r="D169" s="443"/>
      <c r="E169" s="443"/>
      <c r="F169" s="443"/>
      <c r="G169" s="443"/>
      <c r="H169" s="443"/>
      <c r="I169" s="444"/>
      <c r="J169" s="399" t="s">
        <v>2</v>
      </c>
      <c r="K169" s="400" t="s">
        <v>9</v>
      </c>
      <c r="L169" s="401" t="s">
        <v>3</v>
      </c>
    </row>
    <row r="170" spans="1:12" x14ac:dyDescent="0.2">
      <c r="A170" s="325" t="s">
        <v>781</v>
      </c>
      <c r="B170" s="435" t="s">
        <v>790</v>
      </c>
      <c r="C170" s="436"/>
      <c r="D170" s="436"/>
      <c r="E170" s="436"/>
      <c r="F170" s="436"/>
      <c r="G170" s="436"/>
      <c r="H170" s="436"/>
      <c r="I170" s="437"/>
      <c r="J170" s="293">
        <v>1</v>
      </c>
      <c r="K170" s="309"/>
      <c r="L170" s="321">
        <f>K170*J170</f>
        <v>0</v>
      </c>
    </row>
    <row r="171" spans="1:12" x14ac:dyDescent="0.2">
      <c r="A171" s="325" t="s">
        <v>786</v>
      </c>
      <c r="B171" s="435" t="s">
        <v>790</v>
      </c>
      <c r="C171" s="436"/>
      <c r="D171" s="436"/>
      <c r="E171" s="436"/>
      <c r="F171" s="436"/>
      <c r="G171" s="436"/>
      <c r="H171" s="436"/>
      <c r="I171" s="437"/>
      <c r="J171" s="293">
        <v>1</v>
      </c>
      <c r="K171" s="309"/>
      <c r="L171" s="321">
        <f t="shared" ref="L171:L176" si="5">K171*J171</f>
        <v>0</v>
      </c>
    </row>
    <row r="172" spans="1:12" x14ac:dyDescent="0.2">
      <c r="A172" s="325" t="s">
        <v>783</v>
      </c>
      <c r="B172" s="435" t="s">
        <v>790</v>
      </c>
      <c r="C172" s="436"/>
      <c r="D172" s="436"/>
      <c r="E172" s="436"/>
      <c r="F172" s="436"/>
      <c r="G172" s="436"/>
      <c r="H172" s="436"/>
      <c r="I172" s="437"/>
      <c r="J172" s="293">
        <v>1</v>
      </c>
      <c r="K172" s="309"/>
      <c r="L172" s="321">
        <f t="shared" si="5"/>
        <v>0</v>
      </c>
    </row>
    <row r="173" spans="1:12" x14ac:dyDescent="0.2">
      <c r="A173" s="325" t="s">
        <v>784</v>
      </c>
      <c r="B173" s="435" t="s">
        <v>790</v>
      </c>
      <c r="C173" s="436"/>
      <c r="D173" s="436"/>
      <c r="E173" s="436"/>
      <c r="F173" s="436"/>
      <c r="G173" s="436"/>
      <c r="H173" s="436"/>
      <c r="I173" s="437"/>
      <c r="J173" s="293">
        <v>1</v>
      </c>
      <c r="K173" s="309"/>
      <c r="L173" s="321">
        <f t="shared" si="5"/>
        <v>0</v>
      </c>
    </row>
    <row r="174" spans="1:12" x14ac:dyDescent="0.2">
      <c r="A174" s="325" t="s">
        <v>787</v>
      </c>
      <c r="B174" s="435" t="s">
        <v>790</v>
      </c>
      <c r="C174" s="436"/>
      <c r="D174" s="436"/>
      <c r="E174" s="436"/>
      <c r="F174" s="436"/>
      <c r="G174" s="436"/>
      <c r="H174" s="436"/>
      <c r="I174" s="437"/>
      <c r="J174" s="293">
        <v>1</v>
      </c>
      <c r="K174" s="309"/>
      <c r="L174" s="321">
        <f t="shared" si="5"/>
        <v>0</v>
      </c>
    </row>
    <row r="175" spans="1:12" x14ac:dyDescent="0.2">
      <c r="A175" s="325" t="s">
        <v>788</v>
      </c>
      <c r="B175" s="435" t="s">
        <v>790</v>
      </c>
      <c r="C175" s="436"/>
      <c r="D175" s="436"/>
      <c r="E175" s="436"/>
      <c r="F175" s="436"/>
      <c r="G175" s="436"/>
      <c r="H175" s="436"/>
      <c r="I175" s="437"/>
      <c r="J175" s="293">
        <v>1</v>
      </c>
      <c r="K175" s="309"/>
      <c r="L175" s="321">
        <f t="shared" si="5"/>
        <v>0</v>
      </c>
    </row>
    <row r="176" spans="1:12" ht="15.75" thickBot="1" x14ac:dyDescent="0.25">
      <c r="A176" s="326" t="s">
        <v>789</v>
      </c>
      <c r="B176" s="447" t="s">
        <v>790</v>
      </c>
      <c r="C176" s="448"/>
      <c r="D176" s="448"/>
      <c r="E176" s="448"/>
      <c r="F176" s="448"/>
      <c r="G176" s="448"/>
      <c r="H176" s="448"/>
      <c r="I176" s="449"/>
      <c r="J176" s="294">
        <v>1</v>
      </c>
      <c r="K176" s="314"/>
      <c r="L176" s="323">
        <f t="shared" si="5"/>
        <v>0</v>
      </c>
    </row>
    <row r="177" spans="1:12" x14ac:dyDescent="0.2">
      <c r="A177" s="324"/>
      <c r="B177" s="327"/>
      <c r="C177" s="327"/>
      <c r="D177" s="327"/>
      <c r="E177" s="327"/>
      <c r="F177" s="327"/>
      <c r="G177" s="327"/>
      <c r="H177" s="327"/>
      <c r="I177" s="328"/>
      <c r="J177" s="331"/>
      <c r="L177" s="319"/>
    </row>
    <row r="178" spans="1:12" ht="15.75" thickBot="1" x14ac:dyDescent="0.25">
      <c r="A178" s="299" t="s">
        <v>782</v>
      </c>
      <c r="J178" s="300"/>
      <c r="L178" s="319"/>
    </row>
    <row r="179" spans="1:12" ht="31.5" x14ac:dyDescent="0.2">
      <c r="A179" s="398" t="s">
        <v>728</v>
      </c>
      <c r="B179" s="439" t="s">
        <v>729</v>
      </c>
      <c r="C179" s="440"/>
      <c r="D179" s="440"/>
      <c r="E179" s="440"/>
      <c r="F179" s="440"/>
      <c r="G179" s="440"/>
      <c r="H179" s="440"/>
      <c r="I179" s="450"/>
      <c r="J179" s="399" t="s">
        <v>2</v>
      </c>
      <c r="K179" s="400" t="s">
        <v>9</v>
      </c>
      <c r="L179" s="401" t="s">
        <v>3</v>
      </c>
    </row>
    <row r="180" spans="1:12" x14ac:dyDescent="0.2">
      <c r="A180" s="325" t="s">
        <v>781</v>
      </c>
      <c r="B180" s="433" t="s">
        <v>782</v>
      </c>
      <c r="C180" s="433"/>
      <c r="D180" s="433"/>
      <c r="E180" s="433"/>
      <c r="F180" s="433"/>
      <c r="G180" s="433"/>
      <c r="H180" s="433"/>
      <c r="I180" s="433"/>
      <c r="J180" s="307">
        <v>1</v>
      </c>
      <c r="K180" s="309"/>
      <c r="L180" s="321">
        <f>K180*J180</f>
        <v>0</v>
      </c>
    </row>
    <row r="181" spans="1:12" x14ac:dyDescent="0.2">
      <c r="A181" s="325" t="s">
        <v>786</v>
      </c>
      <c r="B181" s="433" t="s">
        <v>782</v>
      </c>
      <c r="C181" s="433"/>
      <c r="D181" s="433"/>
      <c r="E181" s="433"/>
      <c r="F181" s="433"/>
      <c r="G181" s="433"/>
      <c r="H181" s="433"/>
      <c r="I181" s="433"/>
      <c r="J181" s="307">
        <v>1</v>
      </c>
      <c r="K181" s="309"/>
      <c r="L181" s="321">
        <f t="shared" ref="L181:L186" si="6">K181*J181</f>
        <v>0</v>
      </c>
    </row>
    <row r="182" spans="1:12" x14ac:dyDescent="0.2">
      <c r="A182" s="325" t="s">
        <v>783</v>
      </c>
      <c r="B182" s="433" t="s">
        <v>782</v>
      </c>
      <c r="C182" s="433"/>
      <c r="D182" s="433"/>
      <c r="E182" s="433"/>
      <c r="F182" s="433"/>
      <c r="G182" s="433"/>
      <c r="H182" s="433"/>
      <c r="I182" s="433"/>
      <c r="J182" s="307">
        <v>1</v>
      </c>
      <c r="K182" s="309"/>
      <c r="L182" s="321">
        <f t="shared" si="6"/>
        <v>0</v>
      </c>
    </row>
    <row r="183" spans="1:12" x14ac:dyDescent="0.2">
      <c r="A183" s="325" t="s">
        <v>784</v>
      </c>
      <c r="B183" s="433" t="s">
        <v>782</v>
      </c>
      <c r="C183" s="433"/>
      <c r="D183" s="433"/>
      <c r="E183" s="433"/>
      <c r="F183" s="433"/>
      <c r="G183" s="433"/>
      <c r="H183" s="433"/>
      <c r="I183" s="433"/>
      <c r="J183" s="307">
        <v>1</v>
      </c>
      <c r="K183" s="309"/>
      <c r="L183" s="321">
        <f t="shared" si="6"/>
        <v>0</v>
      </c>
    </row>
    <row r="184" spans="1:12" x14ac:dyDescent="0.2">
      <c r="A184" s="325" t="s">
        <v>785</v>
      </c>
      <c r="B184" s="433" t="s">
        <v>782</v>
      </c>
      <c r="C184" s="433"/>
      <c r="D184" s="433"/>
      <c r="E184" s="433"/>
      <c r="F184" s="433"/>
      <c r="G184" s="433"/>
      <c r="H184" s="433"/>
      <c r="I184" s="433"/>
      <c r="J184" s="307">
        <v>1</v>
      </c>
      <c r="K184" s="309"/>
      <c r="L184" s="321">
        <f t="shared" si="6"/>
        <v>0</v>
      </c>
    </row>
    <row r="185" spans="1:12" x14ac:dyDescent="0.2">
      <c r="A185" s="325" t="s">
        <v>787</v>
      </c>
      <c r="B185" s="433" t="s">
        <v>782</v>
      </c>
      <c r="C185" s="433"/>
      <c r="D185" s="433"/>
      <c r="E185" s="433"/>
      <c r="F185" s="433"/>
      <c r="G185" s="433"/>
      <c r="H185" s="433"/>
      <c r="I185" s="433"/>
      <c r="J185" s="307">
        <v>1</v>
      </c>
      <c r="K185" s="309"/>
      <c r="L185" s="321">
        <f t="shared" si="6"/>
        <v>0</v>
      </c>
    </row>
    <row r="186" spans="1:12" ht="15.75" thickBot="1" x14ac:dyDescent="0.25">
      <c r="A186" s="326" t="s">
        <v>788</v>
      </c>
      <c r="B186" s="434" t="s">
        <v>782</v>
      </c>
      <c r="C186" s="434"/>
      <c r="D186" s="434"/>
      <c r="E186" s="434"/>
      <c r="F186" s="434"/>
      <c r="G186" s="434"/>
      <c r="H186" s="434"/>
      <c r="I186" s="434"/>
      <c r="J186" s="312">
        <v>1</v>
      </c>
      <c r="K186" s="314"/>
      <c r="L186" s="323">
        <f t="shared" si="6"/>
        <v>0</v>
      </c>
    </row>
    <row r="188" spans="1:12" x14ac:dyDescent="0.2">
      <c r="K188" s="299" t="s">
        <v>3</v>
      </c>
      <c r="L188" s="319">
        <f>SUM(L6:L11,L16:L35,L37:L56,L61:L129,L135:L142,L146:L155,L159:L166,L170:L176,L180:L186)</f>
        <v>0</v>
      </c>
    </row>
  </sheetData>
  <mergeCells count="163">
    <mergeCell ref="B165:I165"/>
    <mergeCell ref="A2:L2"/>
    <mergeCell ref="B61:I61"/>
    <mergeCell ref="B62:I62"/>
    <mergeCell ref="B63:I63"/>
    <mergeCell ref="B64:I64"/>
    <mergeCell ref="B65:I65"/>
    <mergeCell ref="B53:I53"/>
    <mergeCell ref="B54:I54"/>
    <mergeCell ref="B55:I55"/>
    <mergeCell ref="B56:I56"/>
    <mergeCell ref="B60:I60"/>
    <mergeCell ref="B134:I134"/>
    <mergeCell ref="B66:I66"/>
    <mergeCell ref="B67:I67"/>
    <mergeCell ref="B68:I68"/>
    <mergeCell ref="B70:I70"/>
    <mergeCell ref="B47:I47"/>
    <mergeCell ref="B48:I48"/>
    <mergeCell ref="B49:I49"/>
    <mergeCell ref="B50:I50"/>
    <mergeCell ref="B51:I51"/>
    <mergeCell ref="B52:I52"/>
    <mergeCell ref="B41:I41"/>
    <mergeCell ref="B42:I42"/>
    <mergeCell ref="B43:I43"/>
    <mergeCell ref="B44:I44"/>
    <mergeCell ref="B45:I45"/>
    <mergeCell ref="B46:I46"/>
    <mergeCell ref="B34:I34"/>
    <mergeCell ref="B35:I35"/>
    <mergeCell ref="B37:I37"/>
    <mergeCell ref="B38:I38"/>
    <mergeCell ref="B39:I39"/>
    <mergeCell ref="B40:I40"/>
    <mergeCell ref="B28:I28"/>
    <mergeCell ref="B29:I29"/>
    <mergeCell ref="B30:I30"/>
    <mergeCell ref="B31:I31"/>
    <mergeCell ref="B32:I32"/>
    <mergeCell ref="B33:I33"/>
    <mergeCell ref="A141:A142"/>
    <mergeCell ref="B71:I71"/>
    <mergeCell ref="B72:I72"/>
    <mergeCell ref="B73:I73"/>
    <mergeCell ref="B82:I82"/>
    <mergeCell ref="B83:I83"/>
    <mergeCell ref="B84:I84"/>
    <mergeCell ref="B85:I85"/>
    <mergeCell ref="B86:I86"/>
    <mergeCell ref="B74:I74"/>
    <mergeCell ref="B154:I154"/>
    <mergeCell ref="B155:I155"/>
    <mergeCell ref="B135:I135"/>
    <mergeCell ref="B136:I136"/>
    <mergeCell ref="B137:I137"/>
    <mergeCell ref="B138:I138"/>
    <mergeCell ref="B139:I139"/>
    <mergeCell ref="B140:I140"/>
    <mergeCell ref="B141:I141"/>
    <mergeCell ref="B142:I142"/>
    <mergeCell ref="B148:I148"/>
    <mergeCell ref="B149:I149"/>
    <mergeCell ref="B150:I150"/>
    <mergeCell ref="B151:I151"/>
    <mergeCell ref="B152:I152"/>
    <mergeCell ref="B153:I153"/>
    <mergeCell ref="B169:I169"/>
    <mergeCell ref="B179:I179"/>
    <mergeCell ref="B158:I158"/>
    <mergeCell ref="B159:I159"/>
    <mergeCell ref="B160:I160"/>
    <mergeCell ref="B161:I161"/>
    <mergeCell ref="B162:I162"/>
    <mergeCell ref="B163:I163"/>
    <mergeCell ref="B164:I164"/>
    <mergeCell ref="B166:I166"/>
    <mergeCell ref="B90:I90"/>
    <mergeCell ref="B91:I91"/>
    <mergeCell ref="B92:I92"/>
    <mergeCell ref="B93:I93"/>
    <mergeCell ref="B75:I75"/>
    <mergeCell ref="B76:I76"/>
    <mergeCell ref="B77:I77"/>
    <mergeCell ref="B79:I79"/>
    <mergeCell ref="B80:I80"/>
    <mergeCell ref="B81:I81"/>
    <mergeCell ref="A137:A138"/>
    <mergeCell ref="A139:A140"/>
    <mergeCell ref="B100:I100"/>
    <mergeCell ref="B101:I101"/>
    <mergeCell ref="B103:I103"/>
    <mergeCell ref="B104:I104"/>
    <mergeCell ref="B105:I105"/>
    <mergeCell ref="B106:I106"/>
    <mergeCell ref="B107:I107"/>
    <mergeCell ref="A135:A136"/>
    <mergeCell ref="B146:I146"/>
    <mergeCell ref="B145:I145"/>
    <mergeCell ref="B147:I147"/>
    <mergeCell ref="B109:I109"/>
    <mergeCell ref="B110:I110"/>
    <mergeCell ref="B111:I111"/>
    <mergeCell ref="B112:I112"/>
    <mergeCell ref="B113:I113"/>
    <mergeCell ref="B115:I115"/>
    <mergeCell ref="B116:I116"/>
    <mergeCell ref="B20:I20"/>
    <mergeCell ref="B117:I117"/>
    <mergeCell ref="B21:I21"/>
    <mergeCell ref="B22:I22"/>
    <mergeCell ref="B23:I23"/>
    <mergeCell ref="B24:I24"/>
    <mergeCell ref="B94:I94"/>
    <mergeCell ref="B95:I95"/>
    <mergeCell ref="B97:I97"/>
    <mergeCell ref="B98:I98"/>
    <mergeCell ref="B25:I25"/>
    <mergeCell ref="B118:I118"/>
    <mergeCell ref="B15:I15"/>
    <mergeCell ref="B26:I26"/>
    <mergeCell ref="B27:I27"/>
    <mergeCell ref="B180:I180"/>
    <mergeCell ref="B16:I16"/>
    <mergeCell ref="B17:I17"/>
    <mergeCell ref="B18:I18"/>
    <mergeCell ref="B19:I19"/>
    <mergeCell ref="B181:I181"/>
    <mergeCell ref="B182:I182"/>
    <mergeCell ref="B170:I170"/>
    <mergeCell ref="B171:I171"/>
    <mergeCell ref="B172:I172"/>
    <mergeCell ref="B173:I173"/>
    <mergeCell ref="B174:I174"/>
    <mergeCell ref="B175:I175"/>
    <mergeCell ref="B176:I176"/>
    <mergeCell ref="B183:I183"/>
    <mergeCell ref="B184:I184"/>
    <mergeCell ref="B186:I186"/>
    <mergeCell ref="B185:I185"/>
    <mergeCell ref="B119:I119"/>
    <mergeCell ref="B121:I121"/>
    <mergeCell ref="B122:I122"/>
    <mergeCell ref="B123:I123"/>
    <mergeCell ref="B124:I124"/>
    <mergeCell ref="B125:I125"/>
    <mergeCell ref="A53:A56"/>
    <mergeCell ref="B126:I126"/>
    <mergeCell ref="B127:I127"/>
    <mergeCell ref="B128:I128"/>
    <mergeCell ref="B129:I129"/>
    <mergeCell ref="A45:A48"/>
    <mergeCell ref="A49:A52"/>
    <mergeCell ref="B99:I99"/>
    <mergeCell ref="B88:I88"/>
    <mergeCell ref="B89:I89"/>
    <mergeCell ref="A16:A19"/>
    <mergeCell ref="A37:A40"/>
    <mergeCell ref="A41:A44"/>
    <mergeCell ref="A28:A31"/>
    <mergeCell ref="A32:A35"/>
    <mergeCell ref="A20:A23"/>
    <mergeCell ref="A24:A27"/>
  </mergeCells>
  <phoneticPr fontId="5" type="noConversion"/>
  <pageMargins left="0.7" right="0.7" top="0.78740157499999996" bottom="0.78740157499999996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2</vt:i4>
      </vt:variant>
    </vt:vector>
  </HeadingPairs>
  <TitlesOfParts>
    <vt:vector size="12" baseType="lpstr">
      <vt:lpstr>Titulek</vt:lpstr>
      <vt:lpstr>DN 150, 200,250,300 </vt:lpstr>
      <vt:lpstr>výstavba AŠ</vt:lpstr>
      <vt:lpstr>likvidace AŠ</vt:lpstr>
      <vt:lpstr>komunikace</vt:lpstr>
      <vt:lpstr>objímky</vt:lpstr>
      <vt:lpstr>řízené protlaky</vt:lpstr>
      <vt:lpstr>opravy indikačních vrtů</vt:lpstr>
      <vt:lpstr>Drobné technologické práce</vt:lpstr>
      <vt:lpstr>Materiál</vt:lpstr>
      <vt:lpstr>Titulek!Oblast_tisku</vt:lpstr>
      <vt:lpstr>'výstavba AŠ'!Oblast_tisku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Langweil Filip</cp:lastModifiedBy>
  <cp:lastPrinted>2023-01-16T14:13:38Z</cp:lastPrinted>
  <dcterms:created xsi:type="dcterms:W3CDTF">2004-05-17T06:58:51Z</dcterms:created>
  <dcterms:modified xsi:type="dcterms:W3CDTF">2026-02-17T08:39:45Z</dcterms:modified>
</cp:coreProperties>
</file>